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wprod.ds.aphp.fr\CUP\SUPRA\aphp5-PES\CELLULE_DES_MARCHES\0_Activité2026\26-TV042CUP_Travaux_entretien_EGP CCL VGR 2026-2030\1. Consultation\01. DCE\04. DCE definitif\"/>
    </mc:Choice>
  </mc:AlternateContent>
  <xr:revisionPtr revIDLastSave="0" documentId="8_{C5410D7E-F9A7-4EF7-AB3E-B8B23F6EADB3}" xr6:coauthVersionLast="47" xr6:coauthVersionMax="47" xr10:uidLastSave="{00000000-0000-0000-0000-000000000000}"/>
  <bookViews>
    <workbookView xWindow="-120" yWindow="-120" windowWidth="25440" windowHeight="15270" tabRatio="550" activeTab="2" xr2:uid="{00000000-000D-0000-FFFF-FFFF00000000}"/>
  </bookViews>
  <sheets>
    <sheet name="Entête" sheetId="4" r:id="rId1"/>
    <sheet name="Détails" sheetId="5" r:id="rId2"/>
    <sheet name="LOT 54" sheetId="3" r:id="rId3"/>
  </sheets>
  <definedNames>
    <definedName name="_xlnm.Print_Area" localSheetId="2">'LOT 54'!$A$1:$D$195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3" l="1"/>
  <c r="A9" i="3" l="1"/>
  <c r="A10" i="3" l="1"/>
  <c r="A11" i="3" l="1"/>
  <c r="A12" i="3" l="1"/>
  <c r="A13" i="3" s="1"/>
  <c r="A15" i="3" l="1"/>
  <c r="A18" i="3" l="1"/>
  <c r="A19" i="3" l="1"/>
  <c r="A20" i="3" l="1"/>
  <c r="A21" i="3" l="1"/>
  <c r="A22" i="3" s="1"/>
  <c r="A23" i="3" s="1"/>
  <c r="A24" i="3" s="1"/>
  <c r="A25" i="3" s="1"/>
  <c r="A26" i="3" s="1"/>
  <c r="A27" i="3" s="1"/>
  <c r="A28" i="3" s="1"/>
  <c r="A29" i="3" s="1"/>
  <c r="A30" i="3" s="1"/>
  <c r="A31" i="3" s="1"/>
  <c r="A33" i="3" s="1"/>
  <c r="A34" i="3" s="1"/>
  <c r="A35" i="3" s="1"/>
  <c r="A36" i="3" s="1"/>
  <c r="A37" i="3" s="1"/>
  <c r="A38" i="3" s="1"/>
  <c r="A39" i="3" s="1"/>
  <c r="A40" i="3" s="1"/>
  <c r="A41" i="3" s="1"/>
  <c r="A42" i="3" s="1"/>
  <c r="A43" i="3" s="1"/>
  <c r="A44" i="3" s="1"/>
  <c r="A46" i="3" s="1"/>
  <c r="A47" i="3" s="1"/>
  <c r="A48" i="3" s="1"/>
  <c r="A49" i="3" s="1"/>
  <c r="A52" i="3" s="1"/>
  <c r="A53" i="3" s="1"/>
  <c r="A54" i="3" s="1"/>
  <c r="A55" i="3" s="1"/>
  <c r="A56" i="3" s="1"/>
  <c r="A57" i="3" s="1"/>
  <c r="A58" i="3" s="1"/>
  <c r="A59" i="3" s="1"/>
  <c r="A60" i="3" s="1"/>
  <c r="A61" i="3" s="1"/>
  <c r="A62" i="3" s="1"/>
  <c r="A63" i="3" s="1"/>
  <c r="A64" i="3" s="1"/>
  <c r="A66" i="3" s="1"/>
  <c r="A67" i="3" s="1"/>
  <c r="A68" i="3" s="1"/>
  <c r="A69" i="3" s="1"/>
  <c r="A70" i="3" s="1"/>
  <c r="A71" i="3" s="1"/>
  <c r="A72" i="3" s="1"/>
  <c r="A73" i="3" s="1"/>
  <c r="A74" i="3" s="1"/>
  <c r="A75" i="3" s="1"/>
  <c r="A76" i="3" s="1"/>
  <c r="A77" i="3" s="1"/>
  <c r="A78" i="3" s="1"/>
  <c r="A80" i="3" s="1"/>
  <c r="A81" i="3" s="1"/>
  <c r="A82" i="3" s="1"/>
  <c r="A83" i="3" s="1"/>
  <c r="A84" i="3" s="1"/>
  <c r="A85" i="3" s="1"/>
  <c r="A86" i="3" s="1"/>
  <c r="A87" i="3" s="1"/>
  <c r="A88" i="3" s="1"/>
  <c r="A89" i="3" s="1"/>
  <c r="A90" i="3" s="1"/>
  <c r="A91" i="3" s="1"/>
  <c r="A92" i="3" s="1"/>
  <c r="A94" i="3" s="1"/>
  <c r="A96" i="3" s="1"/>
  <c r="A97" i="3" s="1"/>
  <c r="A98" i="3" s="1"/>
  <c r="A99" i="3" s="1"/>
  <c r="A100" i="3" s="1"/>
  <c r="A101" i="3" s="1"/>
  <c r="A102" i="3" s="1"/>
  <c r="A103" i="3" s="1"/>
  <c r="A104" i="3" s="1"/>
  <c r="A107" i="3" s="1"/>
  <c r="A108" i="3" s="1"/>
  <c r="A109" i="3" s="1"/>
  <c r="A111" i="3" s="1"/>
  <c r="A112" i="3" s="1"/>
  <c r="A113" i="3" s="1"/>
  <c r="A114" i="3" s="1"/>
  <c r="A115" i="3" s="1"/>
  <c r="A116" i="3" s="1"/>
  <c r="A119" i="3" s="1"/>
  <c r="A120" i="3" s="1"/>
  <c r="A121"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8" i="3" s="1"/>
  <c r="A149" i="3" s="1"/>
  <c r="A150" i="3" s="1"/>
  <c r="A153" i="3" s="1"/>
  <c r="A154" i="3" s="1"/>
  <c r="A158" i="3" s="1"/>
  <c r="A159" i="3" s="1"/>
  <c r="A161" i="3" s="1"/>
  <c r="A162" i="3" s="1"/>
  <c r="A164" i="3" s="1"/>
  <c r="A165" i="3" s="1"/>
  <c r="A167" i="3" s="1"/>
  <c r="A168" i="3" s="1"/>
  <c r="A169" i="3" s="1"/>
  <c r="A170" i="3" s="1"/>
  <c r="A171" i="3" s="1"/>
  <c r="A172" i="3" s="1"/>
  <c r="A173" i="3" s="1"/>
  <c r="A174" i="3" s="1"/>
  <c r="A175" i="3" s="1"/>
  <c r="A176" i="3" s="1"/>
  <c r="A177" i="3" s="1"/>
  <c r="A178" i="3" s="1"/>
  <c r="A179" i="3" s="1"/>
  <c r="A180" i="3" s="1"/>
  <c r="A181" i="3" s="1"/>
  <c r="A182" i="3" s="1"/>
  <c r="A183" i="3" s="1"/>
  <c r="A184" i="3" s="1"/>
  <c r="A185" i="3" s="1"/>
  <c r="A188" i="3" s="1"/>
  <c r="A190" i="3" s="1"/>
  <c r="A191" i="3" s="1"/>
  <c r="A192" i="3" s="1"/>
</calcChain>
</file>

<file path=xl/sharedStrings.xml><?xml version="1.0" encoding="utf-8"?>
<sst xmlns="http://schemas.openxmlformats.org/spreadsheetml/2006/main" count="396" uniqueCount="211">
  <si>
    <t>N°</t>
  </si>
  <si>
    <t>DESIGNATION DES POSTES</t>
  </si>
  <si>
    <t>Unité</t>
  </si>
  <si>
    <t>m²</t>
  </si>
  <si>
    <t>HÔPITAL EUROPEEN GEORGES POMPIDOU
HÔPITAL VAUGIRARD - GABRIEL PALLEZ
HÔPITAL CORENTIN CELTON</t>
  </si>
  <si>
    <t>h</t>
  </si>
  <si>
    <t>NOTA :</t>
  </si>
  <si>
    <t>En fin de travaux, l'entreprise devra la remise d'un dossier des ouvrages exécutés (D.O.E.) comprenant les plans de recollement, les fiches techniques, les PV des matériaux utilisés, les notices diverses et mode d'emploi, joint à la facture par opération et quelque soit la taille de l'opération.</t>
  </si>
  <si>
    <t>En cas de travaux non décrits dans le présent document, les prix de ceux-ci seront débattus avec le maître d'ouvrage et ne seront entrepris qu'après accord entre les parties.</t>
  </si>
  <si>
    <t>ml</t>
  </si>
  <si>
    <t>u</t>
  </si>
  <si>
    <t>Taux horaire moyen, toutes qualifications confondues</t>
  </si>
  <si>
    <t>Calfeutrement en contre plaqué sur ossature pour isolement de la zone de travail et toutes sujétions pour la rendre étanche aux poussières et stable, comprenant également un nombre d'aspirateurs à particules adapté au volume à traiter et aux conditions de rejets.</t>
  </si>
  <si>
    <t>Calfeutrement en polyane sur perches télescopiques pour isolement de la zone de travail et toutes sujétions pour la rendre étanche aux poussières et stable comprenant également un nombre d'aspirateurs à particules adapté au volume à traiter en circuit fermé.</t>
  </si>
  <si>
    <t>SAS en bois pour l'étanchéité de la zone de travail et toutes sujétions de pose et d'étanchéité comprenant deux portes de 0,90m, poignées bec de canne, cylindres, ferme-portes, serrure.. y compris un lot de tapis antipollution</t>
  </si>
  <si>
    <t>Taux horaire moyen, toutes qualifications confondues, pour travail en
horaires décalés</t>
  </si>
  <si>
    <t>Week end</t>
  </si>
  <si>
    <t xml:space="preserve">Nuit </t>
  </si>
  <si>
    <t>Dimanche et jours fériés</t>
  </si>
  <si>
    <t>650 x 850 mm</t>
  </si>
  <si>
    <t>650 x 1440 mm</t>
  </si>
  <si>
    <t>650 x 2000 mm</t>
  </si>
  <si>
    <t>650 x 3000 mm</t>
  </si>
  <si>
    <t>Elément de coin 923 x 923 mm</t>
  </si>
  <si>
    <t xml:space="preserve">Chant latéral </t>
  </si>
  <si>
    <t>Joint silicone</t>
  </si>
  <si>
    <t>Crédence murale 100 mm collage droit</t>
  </si>
  <si>
    <t>Crédence murale 100 mm collage en angle</t>
  </si>
  <si>
    <t>600 x 600 mm, avec dosseret (15 cm de hauteur, 13 mm d'épaisseur)</t>
  </si>
  <si>
    <t>600 x 900 mm, avec dosseret (10 cm de hauteur, 13 mm d'épaisseur)</t>
  </si>
  <si>
    <t>600 x 1500 mm, avec dosseret (15 cm de hauteur, 13 mm d'épaisseur)</t>
  </si>
  <si>
    <t>800 x 900 mm, avec dosseret (10 cm de hauteur, 13 mm d'épaisseur)</t>
  </si>
  <si>
    <t>800 x 1500 mm, avec dosseret (15 cm de hauteur, 13 mm d'épaisseur)</t>
  </si>
  <si>
    <t>400 x 400 x 210 mm</t>
  </si>
  <si>
    <t>445 x 400 x 210 mm</t>
  </si>
  <si>
    <t>400 x 400 x 300 mm</t>
  </si>
  <si>
    <t>533 x 400 x 197 mm</t>
  </si>
  <si>
    <t>550 x 400 x 300 mm</t>
  </si>
  <si>
    <t>325 x 400 x 162 mm</t>
  </si>
  <si>
    <t>Couvercles de bacs en ALTUGLASS, compris poignées et charnières</t>
  </si>
  <si>
    <t>Bonde inox</t>
  </si>
  <si>
    <t>Percement pour trop plein</t>
  </si>
  <si>
    <t>Percement pour robinetterie</t>
  </si>
  <si>
    <t>Pied sur vérin noir dissimulés par des caches en matière plastique</t>
  </si>
  <si>
    <t>Meuble sous paillasse mobile</t>
  </si>
  <si>
    <t>Meuble suspendu</t>
  </si>
  <si>
    <t>Meuble haut</t>
  </si>
  <si>
    <t>Tapis anti-contamination en feuilles de polyuréthane jetables (30 feuilles)
Dimensions : 450 x 1140</t>
  </si>
  <si>
    <t>Tapis anti-contamination en feuilles de polyuréthane jetables (30 feuilles)
Dimensions : 600 x 900</t>
  </si>
  <si>
    <t>Tapis anti-contamination en feuilles de polyuréthane jetables (30 feuilles)
Dimensions : 660 x 1140</t>
  </si>
  <si>
    <t>Dépose de paillasse, Quel qu'en soit le type, à l'exclusion des paillasses maçonnées, et comprenant le débranchement des réseaux par l'établissement compris enlèvement aux D.P.alimentations EF-EC-EU et gaz divers, après isolement des réseaux par l'établissement compris enlèvement aux D.P.</t>
  </si>
  <si>
    <t>Dosseret en retour (hauteur 10 cm - épaisseur 13 mm)</t>
  </si>
  <si>
    <t>Ossatures en tubes métalliques 30 x 30 avec traverses, protection par peinture résine époxy - Couleur suivant le choix du maître d'ouvrage (Noir, crème, blanc…)</t>
  </si>
  <si>
    <t>Bouton de tirage PVC Ø 20 à 30mm</t>
  </si>
  <si>
    <t>Poignée fil de Ø 4mm</t>
  </si>
  <si>
    <t>Plans de travail en postformé 38 mm d épaisseur, y compris toutes découpes d'adapation aux murs.
Couleur suivant le choix du maître d'ouvrage</t>
  </si>
  <si>
    <t>Crédence murale épaisseur 20 mm, hauteur 100 mm</t>
  </si>
  <si>
    <t>Crédence murale épaisseur 20 mm, hauteur 200 mm</t>
  </si>
  <si>
    <t>Percement passage de câble diamètre 60 mm et boitier</t>
  </si>
  <si>
    <t>Percement passage de câble diamètre 80 mm et boitier</t>
  </si>
  <si>
    <t>Obturateur de câble</t>
  </si>
  <si>
    <t>Plans de travail en postformé, 28 mm d épaisseur, y compris toutes découpes d'adaptation aux murs.
Couleur suivant le choix du maître d'ouvrage</t>
  </si>
  <si>
    <t>Elément d'angle 671 x 671 mm</t>
  </si>
  <si>
    <t>Elément de coin 800 x 1400 mm</t>
  </si>
  <si>
    <t>Chant latéral - 38 mm</t>
  </si>
  <si>
    <t>Joint de silicone toutes couleurs</t>
  </si>
  <si>
    <t>Chant latéral - 28 mm</t>
  </si>
  <si>
    <t>Plans de travail en postformé, 75 mm d épaisseur, y compris toutes découpes d'adaptation aux murs.
Couleur suivant le choix du maître d'ouvrage</t>
  </si>
  <si>
    <t>Chant latéral - 75 mm</t>
  </si>
  <si>
    <t>Plans de travail en postformé, 38 mm d épaisseur, y compris toutes découpes d'adaptation aux murs.</t>
  </si>
  <si>
    <t>Pied chromé avec embout - hauteur 700 mm, Ø 60 mm, réglable 20 mm</t>
  </si>
  <si>
    <t>Pied chromé avec embout - hauteur 1100 mm, Ø 80 mm, réglable 20 mm</t>
  </si>
  <si>
    <t>Pied laqué avec embout toutes couleurs - hauteur 700 mm, Ø 60 mm, réglable 20 mm</t>
  </si>
  <si>
    <t>Pied laqué avec embout toutes couleurs - hauteur 1100 mm, Ø 80 mm, réglable 20 mm</t>
  </si>
  <si>
    <t>Pied acier brossé avec embout - hauteur 700 mm, Ø 60 mm, réglable 20 mm</t>
  </si>
  <si>
    <t>Pied acier brossé avec embout - hauteur 1100 mm, Ø 80 mm, réglable 20 mm</t>
  </si>
  <si>
    <t>Pied en aluminium avec embout - hauteur 700 mm, Ø 60 mm, réglable 20 mm</t>
  </si>
  <si>
    <t>Pied en aluminium avec embout - hauteur 1100 mm, Ø 80 mm, réglable 20 mm</t>
  </si>
  <si>
    <t>Pied acier laqué avec embout, pied télescopique hauteur 600mm à 1100mm, diamètre 60mm ou 80mm, réglable</t>
  </si>
  <si>
    <t>Paillasse en glace émaillée trempée, type EMALIT, épaisseur 6 mm, sans dosseret, ossature sur piètement.</t>
  </si>
  <si>
    <t>Largeur de travail 650 mm</t>
  </si>
  <si>
    <t>Largeur de travail 850 mm</t>
  </si>
  <si>
    <t>Joint de liaison</t>
  </si>
  <si>
    <t>Paillasse inox 18/10 sur ossature bois aggloméré hydrofuge 22 mm</t>
  </si>
  <si>
    <t>Paillasse inox alimentaire 12/10 sur ossature bois aggloméré hydrofuge 22 mm</t>
  </si>
  <si>
    <t>Paillasse inox 18/10 avec dosseret hauteur 10 cm sur ossature bois aggloméré hydrofuge 22 mm</t>
  </si>
  <si>
    <t>Paillasse inox alimentaire 12/10 avec dosseret hauteur 10 cm sur ossature bois aggloméré hydrofuge 22 mm</t>
  </si>
  <si>
    <t>Paillasse inox 18/10 avec dosseret hauteur 10 cm et un côté idem sur ossature bois aggloméré hydrofuge 22 mm</t>
  </si>
  <si>
    <t>Paillasse inox alimentaire 12/10 avec dosseret hauteur 10 cm et idem ur ossature bois aggloméré hydrofuge 22 mm</t>
  </si>
  <si>
    <t>Paillasse polypropylène, chaudronnée et soudée, épaisseur 20 mm, haute densité soudures avec ossatures et pieds</t>
  </si>
  <si>
    <t>Largeur de travail : 650 mm</t>
  </si>
  <si>
    <t>Cuve polypropylène avec dosseret, ossature &amp; pieds dito 450 x 450 mm</t>
  </si>
  <si>
    <t>Cuve polypropylène avec dosseret, ossature &amp; pieds dito 450 x 600 mm</t>
  </si>
  <si>
    <t>Réalisé en panneaux de particules hydrofuges 19 mm d'épaisseur, placage stratifié
Mélaminé blance hydrofuge
Socle formant plinthe
Façade avec portes ouvrant à la française
Montants intermédiaires, lisses hautes venant se bloquer sous paillasse.
Aménagements intérieurs par séparations verticales et étagères (2 rangs) sur support métallique et crémaillère
Ferrage bouton, Chant PVC 3 mm
Fond en mélaminé de 16 mm
Tiroir stratifié, compris glissières métalliques avec roulements en nylon avec butée d'arrêt en position d'ouverture
Poignée de manoeuvre, quatre roulettes pivotantes dont deux équipées de blocage</t>
  </si>
  <si>
    <t>Une porte - H : 780 mm - largeur : 445 mm - profondeur : 600 mm</t>
  </si>
  <si>
    <t>Deux tiroirs - H : 780 mm - largeur : 445 mm - profondeur : 600 mm</t>
  </si>
  <si>
    <t>Une porte - H : 780 mm - largeur : 535 mm - profondeur : 600 mm</t>
  </si>
  <si>
    <t>Une porte - H : 780 mm - largeur : 595 mm - profondeur : 600 mm</t>
  </si>
  <si>
    <t>Deux portes - H : 780 mm - largeur - 655 mm - profondeur - 600 mm</t>
  </si>
  <si>
    <t>Deux portes - H : 780 mm - largeur - 745 mm - profondeur - 600 mm</t>
  </si>
  <si>
    <t>Deux portes - H : 780 mm - largeur - 835 mm - profondeur - 600 mm</t>
  </si>
  <si>
    <t>Deux portes - H : 780 mm - largeur - 1135 mm - profondeur - 600 mm</t>
  </si>
  <si>
    <t>Deux portes - H : 780 mm - largeur - 1195 mm - profondeur - 600 mm</t>
  </si>
  <si>
    <t>Quatre tiroirs - H : 780 mm - largeur : 445 mm - profondeur : 600 mm</t>
  </si>
  <si>
    <t>Quatre tiroirs - H : 780 mm - largeur : 535 mm - profondeur : 600 mm</t>
  </si>
  <si>
    <t>Quatre tiroirs - H : 780 mm - largeur : 595 mm - profondeur : 600 mm</t>
  </si>
  <si>
    <t>Quatre tiroirs - H : 780 mm - largeur : 835 mm - profondeur : 600 mm</t>
  </si>
  <si>
    <t>Quatre tiroirs - H : 780 mm - largeur : 895 mm - profondeur : 600 mm</t>
  </si>
  <si>
    <t>Deux portes et un tiroir - H : 780 mm - largeur - 835 mm - profondeur - 600 mm</t>
  </si>
  <si>
    <t>Une porte et un tiroir - H : 780 mm - largeur - 535 mm - profondeur - 600 mm</t>
  </si>
  <si>
    <t>Deux tiroirs compartimentés - H : 780 mm - largeur : 835 mm - profondeur : 600 mm</t>
  </si>
  <si>
    <t>Etagère réglable y compris crémaillères encastrées chants PVC 3 mm</t>
  </si>
  <si>
    <t>Bac de rétention en polypropylène 400 x 150 mm épaisseur 80 mm</t>
  </si>
  <si>
    <t>Bac de rétention en polypropylène 200 x 150 mm épaisseur 40 mm</t>
  </si>
  <si>
    <t>Bac de rétention en polypropylène 200 x 300 mm épaisseur 40 mm</t>
  </si>
  <si>
    <t>Meuble sous paillasse suspendu coulissant</t>
  </si>
  <si>
    <t>Réalisé en panneaux particules hydrofuges 19 mm d'ép., placage stratifié, socle formant plinthe, façade avec portes ouvrants à la française,</t>
  </si>
  <si>
    <t>H : 600 mm - Profondeur : 400 mm - Largeur : 450 mm</t>
  </si>
  <si>
    <t>H : 600 mm - Profondeur : 400 mm - Largeur : 600 mm</t>
  </si>
  <si>
    <t>H : 600 mm - Profondeur : 400 mm - Largeur : 700 mm</t>
  </si>
  <si>
    <t>Réalisé en panneaux particules hydrofuges 19 mm d'épaisseur, placage stratifié, socle formant plinthe, façade avec portes ouvrants à la française, montants intermédiaires, lisses hautes venant se bloquer sous paillasse.
Aménagements intérieurs par séparations verticales et étagères (2 rangs) sur support métallique et crémaillère. Ferrage, bouton ou poignée fil au choix du maître d'ouvrage profondeur 365 mm. Hauteur 610 mm</t>
  </si>
  <si>
    <t>Largeur 750 mm</t>
  </si>
  <si>
    <t>Largeur 1200 mm</t>
  </si>
  <si>
    <t>Largeur 600 mm</t>
  </si>
  <si>
    <t>Réalisé en panneaux particules hydrofuges 19 mm d'épaisseur, placage stratifié, socle formant plinthe, façade avec portes ouvrants à la française, montants intermédiaires, lisses hautes venant se bloquer sous paillasse.
Aménagements intérieurs par séparations verticales et étagères (4 rangs) sur support métallique et crémaillère. Ferrage, bouton ou poignée fil au choix du maître d'ouvrage.</t>
  </si>
  <si>
    <t>Profondeur 499 mm. Hauteur 2120 mm</t>
  </si>
  <si>
    <t>Profondeur 345 mm. Hauteur 1394 mm</t>
  </si>
  <si>
    <t>Fileur pour meuble haut de 0.69 m de hauteur, plaqué lamifié</t>
  </si>
  <si>
    <t>Bandeau haut entre meuble &amp; plafond lamifié</t>
  </si>
  <si>
    <t>Fourniture, pose et raccordement de robinetterie mitigeuse, y compris évacuation en tubes de toutes natures vidage par bonde à grille et siphon PVC à culot démontable :</t>
  </si>
  <si>
    <t>Type DELABIE  - Commande au coude - Référence 2564T2 ou similaire</t>
  </si>
  <si>
    <t>Type DELABIE  - Commande au coude - Référence 2564T3 ou similaire</t>
  </si>
  <si>
    <t>Type DELABIE - Douchette extractible - Manette au coude - Référence 2599T ou similaire</t>
  </si>
  <si>
    <t>Type DELABIE - Mitigeur - Référence 2871T3 ou similaire</t>
  </si>
  <si>
    <t>Type DELABIE - Mitigeur - Référence 2564T2 ou similaire</t>
  </si>
  <si>
    <t>Type DELABIE - Mitigeur - Référence 2599 ou similaire</t>
  </si>
  <si>
    <t>Type DELABIE - Mitigeur - Référence 20871T1 ou similaire</t>
  </si>
  <si>
    <t>Embouts spéciaux pour pistolet type ANIOS Série</t>
  </si>
  <si>
    <t>Embouts spéciaux pour robinet type ANIOS Série</t>
  </si>
  <si>
    <t>Raccord droit pour pistolet droit 841315 ( DELABIE ou similaire)  M 1/2" - M 3/4"</t>
  </si>
  <si>
    <t>Raccord mural  pour pistolet droit 868121( DELABIE ou similaire)  M 1/2" - M 3/4"</t>
  </si>
  <si>
    <t>Raccord pour traversée de cloison 846815,2P F1/2" ( DELABIE ou similaire)</t>
  </si>
  <si>
    <t>Prémélangeur type DELABIE 200000 ou similaire</t>
  </si>
  <si>
    <t>Flexible type DELABIE - 1 m - Femelle/femelle - 1/2" armé ou similaire</t>
  </si>
  <si>
    <t>Gaz - Type FIRSTLABO H 9330PT ou similaire</t>
  </si>
  <si>
    <t>Col de cygne - Type FIRSTLABO H 9133PT ou similaire</t>
  </si>
  <si>
    <t>Eau - Type FIRSTLABO  H9169PT ou similaire</t>
  </si>
  <si>
    <t>Sur attachement contrôlé par la maitrise d'ouvrage</t>
  </si>
  <si>
    <t>Plan de travail en résine de synthèse type CORIAN, SURELL, ou équivalent.
&gt; 13 mm d'épaisseur sur support 19mm
&gt; retombée 40 mm
Coloris au choix du maître d'ouvrage</t>
  </si>
  <si>
    <t>Cuve intégrée en matériaux de synthèse, dito sans joint (Type 805 AIS Des établissements CORIAN ou équivalent) avec bonde automatique et siphon.
Dimensions intérieures :</t>
  </si>
  <si>
    <t>Raccordements  ECS / EFS/ évacuations</t>
  </si>
  <si>
    <t>ARTICLE 1 - PROTECTIONS DE CHANTIER</t>
  </si>
  <si>
    <t>ARTICLE 2 - DEPOSE PAILLASSES</t>
  </si>
  <si>
    <t>ARTICLE 3 - FOURNITURE ET POSE DE PAILLASSE EN RESINE</t>
  </si>
  <si>
    <t>ARTICLE 4 - FOURNITURE ET POSE D'ACCESSOIRES</t>
  </si>
  <si>
    <t>ARTICLE 5 - FOURNITURE ET POSE DE PAILLASSE SECHE EN POSTFORME</t>
  </si>
  <si>
    <t>ARTICLE 6 - ACCESSOIRES</t>
  </si>
  <si>
    <t>ARTICLE 7 - FOURNITURE ET POSE DE PAILLASSE EMAILLEE</t>
  </si>
  <si>
    <t>ARTICLE 8 - FOURNITURE ET POSE DE PAILLASSE INOX</t>
  </si>
  <si>
    <t>ARTICLE 9 - FOURNITURE ET POSE DE PAILLASSE POLYPROPYLENE</t>
  </si>
  <si>
    <t>ARTICLE 10 - MEUBLE POUR PAILLASSE</t>
  </si>
  <si>
    <t>ARTICLE 11 - ACCESSOIRES DE MEUBLES</t>
  </si>
  <si>
    <t>ARTICLE 12 - DIVERS</t>
  </si>
  <si>
    <t>ARTICLE 13 - TRAVAUX EN REGIE</t>
  </si>
  <si>
    <t>Chargement et évacuation des gravois et déchets de toutes natures aux DP, y compris tous frais et droits</t>
  </si>
  <si>
    <r>
      <t>m</t>
    </r>
    <r>
      <rPr>
        <vertAlign val="superscript"/>
        <sz val="10"/>
        <rFont val="Calibri"/>
        <family val="2"/>
        <scheme val="minor"/>
      </rPr>
      <t>3</t>
    </r>
  </si>
  <si>
    <t>BPU PAILLASSES ET MEUBLES SPECIAUX</t>
  </si>
  <si>
    <t>20, rue LEBLANC</t>
  </si>
  <si>
    <t>75015 PARIS</t>
  </si>
  <si>
    <t>HOPITAL EUROPEEN GEORGES POMPIDOU
HÔPITAL CORENTINCELTON
HÔPITAL VAUGIRARD - GABRIEL - PALLEZ</t>
  </si>
  <si>
    <t>ENTREPRISE  :</t>
  </si>
  <si>
    <t xml:space="preserve">1 - GENERALITES </t>
  </si>
  <si>
    <r>
      <t xml:space="preserve">Tous les travaux de </t>
    </r>
    <r>
      <rPr>
        <b/>
        <sz val="11"/>
        <color indexed="18"/>
        <rFont val="Calibri Light"/>
        <family val="2"/>
        <scheme val="major"/>
      </rPr>
      <t xml:space="preserve">paillasses et meubles spéciaux </t>
    </r>
    <r>
      <rPr>
        <sz val="11"/>
        <color indexed="18"/>
        <rFont val="Calibri Light"/>
        <family val="2"/>
        <scheme val="major"/>
      </rPr>
      <t>seront exécutés suivant les prescriptions des règlements en vigueur à la date d'exécution des travaux.</t>
    </r>
  </si>
  <si>
    <t xml:space="preserve">Les entrepreneurs seront donc tenus de se conformer, notamment : </t>
  </si>
  <si>
    <t>-</t>
  </si>
  <si>
    <t>aux normes françaises publiées par l'A.F.N.O.R.  et en particulier au repérage des canalisations suivant les couleurs conventionnelles</t>
  </si>
  <si>
    <t>aux Documents Techniques Unifiés (D.T.U.) et leurs additifs, publiés par le C.S.T.B.,</t>
  </si>
  <si>
    <t>aux C.C.A.G. et C.C.A.P. applicables aux marchés de travaux d'entretien,</t>
  </si>
  <si>
    <t xml:space="preserve">aux lois, décrets, arrêtés, circulaires concernant la sécurité incendie, </t>
  </si>
  <si>
    <t>aux prescriptions des fabricants, etc…</t>
  </si>
  <si>
    <t>aux documents du R.E.E.F</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</si>
  <si>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de l'ingénieur de l'hôpital, ou de son représentant.</t>
  </si>
  <si>
    <t>2 - PRIX</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</si>
  <si>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</si>
  <si>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</si>
  <si>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Chaque prix du bordereau comprend la pose, la façon des joints, emboitures, collets, soudures, filetages, les supports du commerce, les essais d'étanchéité, toutes présentations, recherches et repérages de passage, traçage, ainsi que toutes coupures, vidanges pour remise en charge des réseaux (en pied de colonne ou en sous-sol) et la désinfection du réseau.</t>
  </si>
  <si>
    <t>Ils comprennent tous les travaux et fournitures de toutes natures destinées à constituer un ensemble complètement terminé, raccordé, réglé et en état de bon fonctionnement.</t>
  </si>
  <si>
    <t>Sont également inclus dans ces prix unitaires :</t>
  </si>
  <si>
    <t>¤ le transport à pied d'œuvre,  les manutentions, les montages, les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</si>
  <si>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</si>
  <si>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</si>
  <si>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</si>
  <si>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Article 3 - MODE DE METRE</t>
  </si>
  <si>
    <t>Article 4 - CAS PARTICULIERS</t>
  </si>
  <si>
    <r>
      <t xml:space="preserve">Les ouvrages de faible importance, en réfection des canalisations, seront chiffrés en prenant pour base un minimum de </t>
    </r>
    <r>
      <rPr>
        <u/>
        <sz val="11"/>
        <color indexed="18"/>
        <rFont val="Calibri Light"/>
        <family val="2"/>
        <scheme val="major"/>
      </rPr>
      <t>2.00 ml</t>
    </r>
    <r>
      <rPr>
        <sz val="11"/>
        <color indexed="18"/>
        <rFont val="Calibri Light"/>
        <family val="2"/>
        <scheme val="major"/>
      </rPr>
      <t xml:space="preserve"> de canalisations en remplacement entre deux éléments conservés.</t>
    </r>
  </si>
  <si>
    <r>
      <rPr>
        <b/>
        <sz val="11"/>
        <color indexed="18"/>
        <rFont val="Calibri Light"/>
        <family val="2"/>
        <scheme val="major"/>
      </rPr>
      <t>NOTA :</t>
    </r>
    <r>
      <rPr>
        <sz val="11"/>
        <color indexed="18"/>
        <rFont val="Calibri Light"/>
        <family val="2"/>
        <scheme val="major"/>
      </rPr>
      <t xml:space="preserve">
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t>
    </r>
  </si>
  <si>
    <t>Dans le cas de travaux non décrits dans le présent document, les prix seront débattus avec le maître d'ouvrage et le vérificateur . Ces travaux ne seront entrepris qu'après l'accord entre les parties.</t>
  </si>
  <si>
    <t>Les travaux en régie seront réglés suivant le taux horaire fixé au présent bordereau.</t>
  </si>
  <si>
    <t>Sous-face contrebalancée, chants plaqués en stratifié, compris toutes sujétions de découpes - Largeur 650 mm - Dosseret de 150 mm</t>
  </si>
  <si>
    <t>LOT 54</t>
  </si>
  <si>
    <t>BORDEREAU LOT 54
PAILLASSES ET MEUBLES SPECIAUX</t>
  </si>
  <si>
    <t>P.U.</t>
  </si>
  <si>
    <t xml:space="preserve">ENTREPRISE : </t>
  </si>
  <si>
    <t>MARCHE N°</t>
  </si>
  <si>
    <t>ENTRETIEN 2026 - 2030</t>
  </si>
  <si>
    <t>Sites HEGP Corentin Celton Vaugirard</t>
  </si>
  <si>
    <t>Bordereau de Prix</t>
  </si>
  <si>
    <t>TRAVAUX D'ENTRETIEN
2026 - 2030</t>
  </si>
  <si>
    <t>PAILLASSES MEUBLES SPECIAUX</t>
  </si>
  <si>
    <r>
      <rPr>
        <b/>
        <sz val="16"/>
        <color rgb="FF002060"/>
        <rFont val="Arial Black"/>
        <family val="2"/>
      </rPr>
      <t xml:space="preserve">AP-HP.Centre – Université de Paris Cité
</t>
    </r>
    <r>
      <rPr>
        <sz val="16"/>
        <color rgb="FF002060"/>
        <rFont val="Arial"/>
        <family val="2"/>
      </rPr>
      <t>Hôpitaux Broca La-Collégiale • Cochin
Corentin-Celton • HEGP •  Hôtel-Dieu
Necker-Enfants malades • Vaugirard</t>
    </r>
  </si>
  <si>
    <t>Le métré s'effectue :
a) dans l'axe linéaire des canalisations, compte tenu des raccords si ceux-ci sont inclus dans le prix de l'ouvrage.
B) suivant le linéaire des éléments droits seuls, si les raccords ne sont pas inclus dans le prix de l'ouvrage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</si>
</sst>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1]_-;\-* #,##0.00\ [$€-1]_-;_-* &quot;-&quot;??\ [$€-1]_-"/>
    <numFmt numFmtId="166" formatCode="&quot;PMS-&quot;General"/>
  </numFmts>
  <fonts count="5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sz val="10"/>
      <name val="Calibri"/>
      <family val="2"/>
      <scheme val="minor"/>
    </font>
    <font>
      <b/>
      <sz val="10"/>
      <name val="Calibri"/>
      <family val="2"/>
      <scheme val="minor"/>
    </font>
    <font>
      <b/>
      <u/>
      <sz val="10"/>
      <name val="Calibri"/>
      <family val="2"/>
      <scheme val="minor"/>
    </font>
    <font>
      <b/>
      <sz val="9"/>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b/>
      <sz val="24"/>
      <color rgb="FFFF0000"/>
      <name val="Calibri"/>
      <family val="2"/>
      <scheme val="minor"/>
    </font>
    <font>
      <b/>
      <sz val="10"/>
      <color rgb="FFFF0000"/>
      <name val="Calibri"/>
      <family val="2"/>
      <scheme val="minor"/>
    </font>
    <font>
      <sz val="10"/>
      <color rgb="FFFF0000"/>
      <name val="Calibri"/>
      <family val="2"/>
      <scheme val="minor"/>
    </font>
    <font>
      <vertAlign val="superscript"/>
      <sz val="10"/>
      <name val="Calibri"/>
      <family val="2"/>
      <scheme val="minor"/>
    </font>
    <font>
      <sz val="10"/>
      <name val="Calibri Light"/>
      <family val="2"/>
      <scheme val="major"/>
    </font>
    <font>
      <b/>
      <sz val="14"/>
      <color indexed="8"/>
      <name val="Calibri Light"/>
      <family val="2"/>
      <scheme val="major"/>
    </font>
    <font>
      <b/>
      <sz val="12"/>
      <color indexed="8"/>
      <name val="Calibri Light"/>
      <family val="2"/>
      <scheme val="major"/>
    </font>
    <font>
      <sz val="8.75"/>
      <color rgb="FF4D5F6D"/>
      <name val="Calibri Light"/>
      <family val="2"/>
      <scheme val="major"/>
    </font>
    <font>
      <b/>
      <sz val="16"/>
      <color rgb="FF002060"/>
      <name val="Calibri Light"/>
      <family val="2"/>
      <scheme val="major"/>
    </font>
    <font>
      <sz val="11"/>
      <color indexed="18"/>
      <name val="Calibri Light"/>
      <family val="2"/>
      <scheme val="major"/>
    </font>
    <font>
      <b/>
      <sz val="12"/>
      <color indexed="18"/>
      <name val="Calibri Light"/>
      <family val="2"/>
      <scheme val="major"/>
    </font>
    <font>
      <b/>
      <sz val="9"/>
      <color indexed="18"/>
      <name val="Calibri Light"/>
      <family val="2"/>
      <scheme val="major"/>
    </font>
    <font>
      <sz val="12"/>
      <name val="Calibri Light"/>
      <family val="2"/>
      <scheme val="major"/>
    </font>
    <font>
      <b/>
      <i/>
      <sz val="14"/>
      <color indexed="18"/>
      <name val="Calibri Light"/>
      <family val="2"/>
      <scheme val="major"/>
    </font>
    <font>
      <b/>
      <sz val="11"/>
      <color indexed="18"/>
      <name val="Calibri Light"/>
      <family val="2"/>
      <scheme val="major"/>
    </font>
    <font>
      <b/>
      <i/>
      <u/>
      <sz val="11"/>
      <color indexed="18"/>
      <name val="Calibri Light"/>
      <family val="2"/>
      <scheme val="major"/>
    </font>
    <font>
      <sz val="12"/>
      <color indexed="18"/>
      <name val="Calibri Light"/>
      <family val="2"/>
      <scheme val="major"/>
    </font>
    <font>
      <u/>
      <sz val="11"/>
      <color indexed="18"/>
      <name val="Calibri Light"/>
      <family val="2"/>
      <scheme val="major"/>
    </font>
    <font>
      <b/>
      <sz val="14"/>
      <name val="Calibri"/>
      <family val="2"/>
      <scheme val="minor"/>
    </font>
    <font>
      <b/>
      <sz val="10"/>
      <name val="Calibri Light"/>
      <family val="2"/>
      <scheme val="major"/>
    </font>
    <font>
      <b/>
      <sz val="24"/>
      <color theme="8"/>
      <name val="Calibri"/>
      <family val="2"/>
      <scheme val="minor"/>
    </font>
    <font>
      <b/>
      <sz val="14"/>
      <color rgb="FFFF0000"/>
      <name val="Arial Black"/>
      <family val="2"/>
    </font>
    <font>
      <b/>
      <sz val="18"/>
      <color rgb="FF0070C0"/>
      <name val="Calibri Light"/>
      <family val="2"/>
    </font>
    <font>
      <b/>
      <sz val="26"/>
      <color rgb="FF002060"/>
      <name val="Agency FB"/>
      <family val="2"/>
    </font>
    <font>
      <b/>
      <sz val="18"/>
      <color rgb="FF0070C0"/>
      <name val="Calibri Light"/>
      <family val="2"/>
      <scheme val="major"/>
    </font>
    <font>
      <b/>
      <sz val="20"/>
      <color rgb="FF002060"/>
      <name val="Agency FB"/>
      <family val="2"/>
    </font>
    <font>
      <sz val="10"/>
      <name val="Agency FB"/>
      <family val="2"/>
    </font>
    <font>
      <b/>
      <sz val="18"/>
      <color rgb="FF002060"/>
      <name val="Agency FB"/>
      <family val="2"/>
    </font>
    <font>
      <sz val="18"/>
      <color rgb="FF002060"/>
      <name val="Agency FB"/>
      <family val="2"/>
    </font>
    <font>
      <b/>
      <sz val="14"/>
      <color rgb="FF002060"/>
      <name val="Agency FB"/>
      <family val="2"/>
    </font>
    <font>
      <b/>
      <sz val="22"/>
      <color rgb="FF002060"/>
      <name val="Agency FB"/>
      <family val="2"/>
    </font>
    <font>
      <b/>
      <sz val="16"/>
      <color rgb="FF002060"/>
      <name val="Calibri Light"/>
      <family val="2"/>
    </font>
    <font>
      <b/>
      <sz val="16"/>
      <color rgb="FF002060"/>
      <name val="Arial Black"/>
      <family val="2"/>
    </font>
    <font>
      <sz val="16"/>
      <color rgb="FF002060"/>
      <name val="Arial"/>
      <family val="2"/>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7" tint="0.79998168889431442"/>
        <bgColor indexed="64"/>
      </patternFill>
    </fill>
    <fill>
      <patternFill patternType="solid">
        <fgColor theme="0" tint="-0.14999847407452621"/>
        <bgColor indexed="64"/>
      </patternFill>
    </fill>
  </fills>
  <borders count="41">
    <border>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rgb="FFCBD0D0"/>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bottom/>
      <diagonal/>
    </border>
  </borders>
  <cellStyleXfs count="30">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11" fillId="0" borderId="0"/>
    <xf numFmtId="0" fontId="12" fillId="0" borderId="0"/>
    <xf numFmtId="40" fontId="11" fillId="0" borderId="0" applyFont="0" applyFill="0" applyBorder="0" applyAlignment="0" applyProtection="0"/>
    <xf numFmtId="0" fontId="4" fillId="0" borderId="0"/>
    <xf numFmtId="0" fontId="2" fillId="0" borderId="0"/>
    <xf numFmtId="165" fontId="5" fillId="0" borderId="0" applyFont="0" applyFill="0" applyBorder="0" applyAlignment="0" applyProtection="0">
      <alignment horizontal="left" vertical="center"/>
    </xf>
    <xf numFmtId="0" fontId="11" fillId="0" borderId="0"/>
    <xf numFmtId="0" fontId="5" fillId="0" borderId="0">
      <alignment horizontal="left" vertical="center"/>
    </xf>
    <xf numFmtId="0" fontId="4" fillId="0" borderId="0"/>
    <xf numFmtId="0" fontId="1" fillId="0" borderId="0"/>
    <xf numFmtId="0" fontId="11" fillId="0" borderId="0"/>
    <xf numFmtId="0" fontId="11" fillId="0" borderId="0"/>
    <xf numFmtId="0" fontId="11" fillId="0" borderId="0"/>
    <xf numFmtId="0" fontId="11" fillId="0" borderId="0"/>
    <xf numFmtId="44" fontId="1" fillId="0" borderId="0" applyFont="0" applyFill="0" applyBorder="0" applyAlignment="0" applyProtection="0"/>
    <xf numFmtId="44" fontId="1" fillId="0" borderId="0" applyFont="0" applyFill="0" applyBorder="0" applyAlignment="0" applyProtection="0"/>
    <xf numFmtId="0" fontId="13" fillId="0" borderId="0"/>
    <xf numFmtId="0" fontId="15" fillId="0" borderId="15">
      <alignment vertical="top" wrapText="1"/>
    </xf>
    <xf numFmtId="0" fontId="16" fillId="0" borderId="0"/>
    <xf numFmtId="0" fontId="4" fillId="0" borderId="0"/>
  </cellStyleXfs>
  <cellXfs count="138">
    <xf numFmtId="0" fontId="0" fillId="0" borderId="0" xfId="0"/>
    <xf numFmtId="0" fontId="10" fillId="0" borderId="0" xfId="0" applyFont="1" applyFill="1" applyAlignment="1">
      <alignment vertical="center"/>
    </xf>
    <xf numFmtId="0" fontId="10" fillId="0" borderId="0" xfId="0" applyFont="1" applyFill="1"/>
    <xf numFmtId="0" fontId="9" fillId="0" borderId="4" xfId="0" applyFont="1" applyFill="1" applyBorder="1" applyAlignment="1">
      <alignment horizontal="center" vertical="center" wrapText="1"/>
    </xf>
    <xf numFmtId="0" fontId="10" fillId="0" borderId="0" xfId="0" applyFont="1" applyFill="1" applyAlignment="1">
      <alignment vertical="top"/>
    </xf>
    <xf numFmtId="0" fontId="6" fillId="0" borderId="0" xfId="28" applyFont="1" applyBorder="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8" fillId="0" borderId="2" xfId="0" applyFont="1" applyFill="1" applyBorder="1" applyAlignment="1">
      <alignment vertical="center"/>
    </xf>
    <xf numFmtId="0" fontId="7" fillId="0" borderId="2" xfId="0" applyFont="1" applyFill="1" applyBorder="1" applyAlignment="1">
      <alignment vertical="center" wrapText="1"/>
    </xf>
    <xf numFmtId="0" fontId="7" fillId="0" borderId="0" xfId="28" applyFont="1" applyBorder="1" applyAlignment="1">
      <alignment horizontal="left" vertical="center"/>
    </xf>
    <xf numFmtId="0" fontId="7" fillId="0" borderId="0" xfId="28" applyFont="1" applyBorder="1" applyAlignment="1">
      <alignment horizontal="left" vertical="center" wrapText="1"/>
    </xf>
    <xf numFmtId="0" fontId="18" fillId="0" borderId="2" xfId="0" applyFont="1" applyFill="1" applyBorder="1" applyAlignment="1">
      <alignment vertical="center"/>
    </xf>
    <xf numFmtId="0" fontId="19" fillId="0" borderId="2" xfId="0" applyFont="1" applyFill="1" applyBorder="1" applyAlignment="1">
      <alignment vertical="center" wrapText="1"/>
    </xf>
    <xf numFmtId="0" fontId="10" fillId="0" borderId="0" xfId="0" applyFont="1" applyFill="1" applyAlignment="1">
      <alignment vertical="center" wrapText="1"/>
    </xf>
    <xf numFmtId="0" fontId="7" fillId="0" borderId="0" xfId="28" applyFont="1" applyBorder="1" applyAlignment="1">
      <alignment vertical="center" wrapText="1"/>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6" fillId="0" borderId="0" xfId="0" applyFont="1" applyFill="1" applyAlignment="1">
      <alignment horizontal="center" vertical="center"/>
    </xf>
    <xf numFmtId="0" fontId="7"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7" fillId="0" borderId="23" xfId="0" applyFont="1" applyFill="1" applyBorder="1" applyAlignment="1">
      <alignment horizontal="center" vertical="center"/>
    </xf>
    <xf numFmtId="0" fontId="6" fillId="0" borderId="17" xfId="28" applyFont="1" applyBorder="1" applyAlignment="1">
      <alignment vertical="center" wrapText="1"/>
    </xf>
    <xf numFmtId="0" fontId="6" fillId="0" borderId="16" xfId="0" applyFont="1" applyFill="1" applyBorder="1" applyAlignment="1">
      <alignment horizontal="center" vertical="center" wrapText="1"/>
    </xf>
    <xf numFmtId="0" fontId="6" fillId="0" borderId="16" xfId="28" applyFont="1" applyBorder="1" applyAlignment="1">
      <alignment vertical="center" wrapText="1"/>
    </xf>
    <xf numFmtId="0" fontId="6" fillId="0" borderId="17" xfId="28" applyFont="1" applyBorder="1" applyAlignment="1">
      <alignment horizontal="left" vertical="center" wrapText="1"/>
    </xf>
    <xf numFmtId="0" fontId="6" fillId="0" borderId="27" xfId="0" applyFont="1" applyFill="1" applyBorder="1" applyAlignment="1">
      <alignment vertical="center"/>
    </xf>
    <xf numFmtId="0" fontId="6" fillId="0" borderId="27" xfId="0" applyFont="1" applyFill="1" applyBorder="1" applyAlignment="1">
      <alignment vertical="center" wrapText="1"/>
    </xf>
    <xf numFmtId="0" fontId="6" fillId="0" borderId="17" xfId="28" applyFont="1" applyBorder="1" applyAlignment="1">
      <alignment vertical="center"/>
    </xf>
    <xf numFmtId="0" fontId="6" fillId="0" borderId="17" xfId="0" applyFont="1" applyBorder="1" applyAlignment="1" applyProtection="1">
      <alignment vertical="center"/>
    </xf>
    <xf numFmtId="0" fontId="6" fillId="0" borderId="17" xfId="0" applyFont="1" applyBorder="1" applyAlignment="1" applyProtection="1">
      <alignment vertical="center" wrapText="1"/>
    </xf>
    <xf numFmtId="0" fontId="6" fillId="0" borderId="17" xfId="28" applyFont="1" applyBorder="1" applyAlignment="1">
      <alignment horizontal="left" vertical="center"/>
    </xf>
    <xf numFmtId="166" fontId="6" fillId="0" borderId="25" xfId="0" applyNumberFormat="1" applyFont="1" applyFill="1" applyBorder="1" applyAlignment="1">
      <alignment horizontal="center" vertical="center"/>
    </xf>
    <xf numFmtId="44" fontId="18" fillId="0" borderId="14" xfId="1" applyFont="1" applyFill="1" applyBorder="1" applyAlignment="1">
      <alignment horizontal="center" vertical="center" wrapText="1"/>
    </xf>
    <xf numFmtId="44" fontId="19" fillId="0" borderId="12" xfId="1" applyFont="1" applyFill="1" applyBorder="1" applyAlignment="1">
      <alignment vertical="center"/>
    </xf>
    <xf numFmtId="44" fontId="19" fillId="0" borderId="26" xfId="1" applyFont="1" applyFill="1" applyBorder="1" applyAlignment="1">
      <alignment vertical="center"/>
    </xf>
    <xf numFmtId="44" fontId="19" fillId="0" borderId="26" xfId="1" applyFont="1" applyFill="1" applyBorder="1" applyAlignment="1">
      <alignment horizontal="center" vertical="center"/>
    </xf>
    <xf numFmtId="44" fontId="19" fillId="0" borderId="12" xfId="1" applyFont="1" applyFill="1" applyBorder="1" applyAlignment="1">
      <alignment horizontal="center" vertical="center"/>
    </xf>
    <xf numFmtId="44" fontId="19" fillId="0" borderId="13" xfId="1" applyFont="1" applyFill="1" applyBorder="1" applyAlignment="1">
      <alignment vertical="center"/>
    </xf>
    <xf numFmtId="0" fontId="21" fillId="0" borderId="0" xfId="29" applyFont="1"/>
    <xf numFmtId="0" fontId="21" fillId="0" borderId="0" xfId="18" applyFont="1"/>
    <xf numFmtId="0" fontId="22" fillId="0" borderId="0" xfId="29" applyFont="1" applyAlignment="1">
      <alignment horizontal="center"/>
    </xf>
    <xf numFmtId="0" fontId="24" fillId="0" borderId="28" xfId="29" applyFont="1" applyBorder="1" applyAlignment="1">
      <alignment horizontal="center"/>
    </xf>
    <xf numFmtId="0" fontId="26" fillId="0" borderId="0" xfId="29" applyFont="1" applyFill="1" applyAlignment="1">
      <alignment vertical="center"/>
    </xf>
    <xf numFmtId="0" fontId="25" fillId="0" borderId="30" xfId="29" applyFont="1" applyBorder="1" applyAlignment="1">
      <alignment horizontal="center" vertical="center" wrapText="1"/>
    </xf>
    <xf numFmtId="0" fontId="25" fillId="0" borderId="30" xfId="29" applyFont="1" applyBorder="1" applyAlignment="1">
      <alignment horizontal="center" vertical="center"/>
    </xf>
    <xf numFmtId="0" fontId="26" fillId="0" borderId="0" xfId="29" applyFont="1" applyFill="1"/>
    <xf numFmtId="0" fontId="29" fillId="0" borderId="0" xfId="29" applyFont="1"/>
    <xf numFmtId="0" fontId="26" fillId="0" borderId="0" xfId="29" applyFont="1" applyFill="1" applyBorder="1"/>
    <xf numFmtId="0" fontId="26" fillId="0" borderId="0" xfId="8" applyFont="1"/>
    <xf numFmtId="0" fontId="26" fillId="0" borderId="0" xfId="8" applyFont="1" applyAlignment="1"/>
    <xf numFmtId="0" fontId="26" fillId="0" borderId="0" xfId="8" applyFont="1" applyAlignment="1">
      <alignment horizontal="left" vertical="center"/>
    </xf>
    <xf numFmtId="0" fontId="26" fillId="0" borderId="0" xfId="8" quotePrefix="1" applyFont="1" applyAlignment="1">
      <alignment horizontal="right" vertical="center" wrapText="1"/>
    </xf>
    <xf numFmtId="0" fontId="21" fillId="0" borderId="0" xfId="29" applyFont="1" applyAlignment="1">
      <alignment horizontal="left" vertical="center"/>
    </xf>
    <xf numFmtId="0" fontId="26" fillId="0" borderId="0" xfId="8" quotePrefix="1" applyFont="1" applyAlignment="1">
      <alignment horizontal="right" wrapText="1"/>
    </xf>
    <xf numFmtId="0" fontId="26" fillId="0" borderId="0" xfId="8" applyFont="1" applyFill="1"/>
    <xf numFmtId="0" fontId="26" fillId="0" borderId="0" xfId="8" applyFont="1" applyAlignment="1">
      <alignment horizontal="left"/>
    </xf>
    <xf numFmtId="0" fontId="32" fillId="0" borderId="0" xfId="8" applyFont="1" applyFill="1" applyAlignment="1">
      <alignment horizontal="left" vertical="center" wrapText="1"/>
    </xf>
    <xf numFmtId="0" fontId="26" fillId="0" borderId="0" xfId="8" quotePrefix="1" applyFont="1" applyFill="1" applyAlignment="1">
      <alignment horizontal="left" wrapText="1"/>
    </xf>
    <xf numFmtId="0" fontId="26" fillId="0" borderId="0" xfId="8" quotePrefix="1" applyFont="1" applyAlignment="1">
      <alignment horizontal="left" wrapText="1"/>
    </xf>
    <xf numFmtId="0" fontId="29" fillId="0" borderId="0" xfId="29" applyFont="1" applyAlignment="1">
      <alignment horizontal="left" vertical="top"/>
    </xf>
    <xf numFmtId="0" fontId="21" fillId="0" borderId="0" xfId="29" applyFont="1" applyAlignment="1">
      <alignment horizontal="left" vertical="top"/>
    </xf>
    <xf numFmtId="0" fontId="26" fillId="0" borderId="0" xfId="8" applyFont="1" applyAlignment="1">
      <alignment horizontal="left" vertical="top" wrapText="1"/>
    </xf>
    <xf numFmtId="0" fontId="33" fillId="0" borderId="0" xfId="29" applyFont="1" applyAlignment="1"/>
    <xf numFmtId="0" fontId="33" fillId="0" borderId="0" xfId="29" applyFont="1"/>
    <xf numFmtId="0" fontId="31" fillId="0" borderId="0" xfId="8" applyFont="1"/>
    <xf numFmtId="0" fontId="31" fillId="0" borderId="0" xfId="8" applyFont="1" applyAlignment="1"/>
    <xf numFmtId="0" fontId="26" fillId="0" borderId="0" xfId="8" applyFont="1" applyFill="1" applyAlignment="1"/>
    <xf numFmtId="0" fontId="7" fillId="0" borderId="24" xfId="0" applyFont="1" applyFill="1" applyBorder="1" applyAlignment="1">
      <alignment horizontal="center" vertical="center"/>
    </xf>
    <xf numFmtId="0" fontId="19" fillId="0" borderId="5" xfId="0" applyFont="1" applyFill="1" applyBorder="1" applyAlignment="1">
      <alignment vertical="center" wrapText="1"/>
    </xf>
    <xf numFmtId="0" fontId="6" fillId="0" borderId="11" xfId="0" applyFont="1" applyFill="1" applyBorder="1" applyAlignment="1">
      <alignment horizontal="center" vertical="center" wrapText="1"/>
    </xf>
    <xf numFmtId="0" fontId="7" fillId="0" borderId="32" xfId="0" applyFont="1" applyFill="1" applyBorder="1" applyAlignment="1">
      <alignment horizontal="center" vertical="center"/>
    </xf>
    <xf numFmtId="0" fontId="8" fillId="0" borderId="33" xfId="0" applyFont="1" applyFill="1" applyBorder="1" applyAlignment="1">
      <alignment vertical="center"/>
    </xf>
    <xf numFmtId="0" fontId="6" fillId="0" borderId="34" xfId="0" applyFont="1" applyFill="1" applyBorder="1" applyAlignment="1">
      <alignment horizontal="center" vertical="center" wrapText="1"/>
    </xf>
    <xf numFmtId="44" fontId="19" fillId="0" borderId="35" xfId="1" applyFont="1" applyFill="1" applyBorder="1" applyAlignment="1">
      <alignment vertical="center"/>
    </xf>
    <xf numFmtId="44" fontId="19" fillId="0" borderId="35" xfId="1" applyFont="1" applyFill="1" applyBorder="1" applyAlignment="1">
      <alignment horizontal="center" vertical="center"/>
    </xf>
    <xf numFmtId="0" fontId="36" fillId="0" borderId="0" xfId="18" applyFont="1"/>
    <xf numFmtId="0" fontId="17" fillId="0" borderId="18"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6" fillId="0" borderId="36" xfId="0" applyFont="1" applyFill="1" applyBorder="1" applyAlignment="1">
      <alignment vertical="center"/>
    </xf>
    <xf numFmtId="0" fontId="23" fillId="0" borderId="0" xfId="29" applyFont="1" applyAlignment="1">
      <alignment horizontal="center"/>
    </xf>
    <xf numFmtId="0" fontId="39" fillId="0" borderId="0" xfId="29" applyFont="1" applyAlignment="1">
      <alignment horizontal="center" vertical="center" wrapText="1"/>
    </xf>
    <xf numFmtId="0" fontId="41" fillId="0" borderId="0" xfId="29" applyFont="1" applyAlignment="1">
      <alignment horizontal="center" vertical="center"/>
    </xf>
    <xf numFmtId="0" fontId="43" fillId="0" borderId="0" xfId="29" applyFont="1"/>
    <xf numFmtId="0" fontId="45" fillId="0" borderId="0" xfId="29" applyFont="1" applyFill="1"/>
    <xf numFmtId="0" fontId="44" fillId="0" borderId="0" xfId="29" applyFont="1" applyFill="1" applyAlignment="1">
      <alignment vertical="center" wrapText="1"/>
    </xf>
    <xf numFmtId="0" fontId="42" fillId="5" borderId="6" xfId="29" applyFont="1" applyFill="1" applyBorder="1" applyAlignment="1">
      <alignment horizontal="center" vertical="center" wrapText="1"/>
    </xf>
    <xf numFmtId="0" fontId="42" fillId="5" borderId="7" xfId="29" applyFont="1" applyFill="1" applyBorder="1" applyAlignment="1">
      <alignment horizontal="center" vertical="center"/>
    </xf>
    <xf numFmtId="0" fontId="42" fillId="5" borderId="8" xfId="29" applyFont="1" applyFill="1" applyBorder="1" applyAlignment="1">
      <alignment horizontal="center" vertical="center"/>
    </xf>
    <xf numFmtId="0" fontId="47" fillId="5" borderId="18" xfId="29" applyFont="1" applyFill="1" applyBorder="1" applyAlignment="1">
      <alignment horizontal="center"/>
    </xf>
    <xf numFmtId="0" fontId="47" fillId="5" borderId="3" xfId="29" applyFont="1" applyFill="1" applyBorder="1" applyAlignment="1">
      <alignment horizontal="center"/>
    </xf>
    <xf numFmtId="0" fontId="47" fillId="5" borderId="9" xfId="29" applyFont="1" applyFill="1" applyBorder="1" applyAlignment="1">
      <alignment horizontal="center"/>
    </xf>
    <xf numFmtId="0" fontId="42" fillId="5" borderId="40" xfId="29" applyFont="1" applyFill="1" applyBorder="1" applyAlignment="1">
      <alignment horizontal="center" vertical="center" wrapText="1"/>
    </xf>
    <xf numFmtId="0" fontId="42" fillId="5" borderId="0" xfId="29" applyFont="1" applyFill="1" applyBorder="1" applyAlignment="1">
      <alignment horizontal="center" vertical="center" wrapText="1"/>
    </xf>
    <xf numFmtId="0" fontId="42" fillId="5" borderId="36" xfId="29" applyFont="1" applyFill="1" applyBorder="1" applyAlignment="1">
      <alignment horizontal="center" vertical="center" wrapText="1"/>
    </xf>
    <xf numFmtId="0" fontId="42" fillId="5" borderId="19" xfId="29" applyFont="1" applyFill="1" applyBorder="1" applyAlignment="1">
      <alignment horizontal="center" vertical="center" wrapText="1"/>
    </xf>
    <xf numFmtId="0" fontId="42" fillId="5" borderId="20" xfId="29" applyFont="1" applyFill="1" applyBorder="1" applyAlignment="1">
      <alignment horizontal="center" vertical="center" wrapText="1"/>
    </xf>
    <xf numFmtId="0" fontId="42" fillId="5" borderId="21" xfId="29" applyFont="1" applyFill="1" applyBorder="1" applyAlignment="1">
      <alignment horizontal="center" vertical="center" wrapText="1"/>
    </xf>
    <xf numFmtId="0" fontId="48" fillId="0" borderId="0" xfId="29" applyFont="1" applyAlignment="1">
      <alignment horizontal="center" vertical="center" wrapText="1"/>
    </xf>
    <xf numFmtId="0" fontId="25" fillId="0" borderId="0" xfId="29" applyFont="1" applyAlignment="1">
      <alignment horizontal="center" vertical="center"/>
    </xf>
    <xf numFmtId="0" fontId="38" fillId="0" borderId="0" xfId="29" applyFont="1" applyAlignment="1">
      <alignment horizontal="center"/>
    </xf>
    <xf numFmtId="0" fontId="21" fillId="0" borderId="0" xfId="29" applyFont="1" applyAlignment="1">
      <alignment horizontal="center"/>
    </xf>
    <xf numFmtId="0" fontId="46" fillId="0" borderId="0" xfId="29" applyFont="1" applyAlignment="1">
      <alignment horizontal="center"/>
    </xf>
    <xf numFmtId="0" fontId="40" fillId="0" borderId="37" xfId="29" applyFont="1" applyBorder="1" applyAlignment="1">
      <alignment horizontal="center" vertical="center"/>
    </xf>
    <xf numFmtId="0" fontId="41" fillId="0" borderId="38" xfId="29" applyFont="1" applyBorder="1" applyAlignment="1">
      <alignment horizontal="center" vertical="center"/>
    </xf>
    <xf numFmtId="0" fontId="41" fillId="0" borderId="39" xfId="29" applyFont="1" applyBorder="1" applyAlignment="1">
      <alignment horizontal="center" vertical="center"/>
    </xf>
    <xf numFmtId="0" fontId="26" fillId="0" borderId="0" xfId="8" quotePrefix="1" applyFont="1" applyAlignment="1">
      <alignment horizontal="left" vertical="center" wrapText="1"/>
    </xf>
    <xf numFmtId="0" fontId="26" fillId="0" borderId="0" xfId="8" applyFont="1" applyAlignment="1">
      <alignment horizontal="left" wrapText="1"/>
    </xf>
    <xf numFmtId="0" fontId="26" fillId="0" borderId="0" xfId="8" applyFont="1" applyAlignment="1">
      <alignment horizontal="left" vertical="center" wrapText="1"/>
    </xf>
    <xf numFmtId="0" fontId="26" fillId="0" borderId="0" xfId="8" applyFont="1" applyAlignment="1">
      <alignment horizontal="left"/>
    </xf>
    <xf numFmtId="0" fontId="30" fillId="3" borderId="0" xfId="8" applyFont="1" applyFill="1" applyAlignment="1">
      <alignment horizontal="center"/>
    </xf>
    <xf numFmtId="0" fontId="26" fillId="0" borderId="0" xfId="8" applyFont="1" applyFill="1" applyAlignment="1">
      <alignment horizontal="left" vertical="top" wrapText="1"/>
    </xf>
    <xf numFmtId="0" fontId="26" fillId="0" borderId="0" xfId="8" applyFont="1" applyAlignment="1">
      <alignment horizontal="left" vertical="top" wrapText="1"/>
    </xf>
    <xf numFmtId="0" fontId="33" fillId="0" borderId="0" xfId="29" applyFont="1" applyAlignment="1">
      <alignment horizontal="left"/>
    </xf>
    <xf numFmtId="0" fontId="25" fillId="0" borderId="30" xfId="29" applyFont="1" applyBorder="1" applyAlignment="1">
      <alignment horizontal="center" vertical="center" wrapText="1"/>
    </xf>
    <xf numFmtId="0" fontId="25" fillId="0" borderId="30" xfId="29" applyFont="1" applyBorder="1" applyAlignment="1">
      <alignment horizontal="center" vertical="center"/>
    </xf>
    <xf numFmtId="0" fontId="27" fillId="2" borderId="16" xfId="29" applyFont="1" applyFill="1" applyBorder="1" applyAlignment="1" applyProtection="1">
      <alignment horizontal="center" wrapText="1"/>
      <protection hidden="1"/>
    </xf>
    <xf numFmtId="0" fontId="21" fillId="0" borderId="17" xfId="29" applyFont="1" applyBorder="1" applyAlignment="1"/>
    <xf numFmtId="0" fontId="21" fillId="0" borderId="29" xfId="29" applyFont="1" applyBorder="1" applyAlignment="1"/>
    <xf numFmtId="0" fontId="28" fillId="0" borderId="31" xfId="29" applyFont="1" applyBorder="1" applyAlignment="1" applyProtection="1">
      <alignment horizontal="center" vertical="center"/>
      <protection hidden="1"/>
    </xf>
    <xf numFmtId="0" fontId="28" fillId="0" borderId="0" xfId="29" applyFont="1" applyAlignment="1" applyProtection="1">
      <alignment horizontal="center" vertical="center"/>
      <protection hidden="1"/>
    </xf>
    <xf numFmtId="0" fontId="30" fillId="3" borderId="0" xfId="29" applyFont="1" applyFill="1" applyAlignment="1">
      <alignment horizontal="center"/>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8" xfId="0" applyFont="1" applyFill="1" applyBorder="1" applyAlignment="1">
      <alignment horizontal="center" vertical="center"/>
    </xf>
    <xf numFmtId="0" fontId="35" fillId="4" borderId="18" xfId="0" applyFont="1" applyFill="1" applyBorder="1" applyAlignment="1">
      <alignment horizontal="center" vertical="center" wrapText="1"/>
    </xf>
    <xf numFmtId="0" fontId="35" fillId="4" borderId="3" xfId="0" applyFont="1" applyFill="1" applyBorder="1" applyAlignment="1">
      <alignment horizontal="center" vertical="center" wrapText="1"/>
    </xf>
    <xf numFmtId="0" fontId="35" fillId="4" borderId="9" xfId="0" applyFont="1" applyFill="1" applyBorder="1" applyAlignment="1">
      <alignment horizontal="center" vertical="center" wrapText="1"/>
    </xf>
    <xf numFmtId="0" fontId="35" fillId="4" borderId="19" xfId="0" applyFont="1" applyFill="1" applyBorder="1" applyAlignment="1">
      <alignment horizontal="center" vertical="center" wrapText="1"/>
    </xf>
    <xf numFmtId="0" fontId="35" fillId="4" borderId="20" xfId="0" applyFont="1" applyFill="1" applyBorder="1" applyAlignment="1">
      <alignment horizontal="center" vertical="center" wrapText="1"/>
    </xf>
    <xf numFmtId="0" fontId="35" fillId="4" borderId="21"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35" fillId="0" borderId="9" xfId="0" applyFont="1" applyFill="1" applyBorder="1" applyAlignment="1">
      <alignment horizontal="center" vertical="center"/>
    </xf>
    <xf numFmtId="0" fontId="35" fillId="0" borderId="21" xfId="0" applyFont="1" applyFill="1" applyBorder="1" applyAlignment="1">
      <alignment horizontal="center" vertical="center"/>
    </xf>
  </cellXfs>
  <cellStyles count="30">
    <cellStyle name="descript" xfId="27" xr:uid="{00000000-0005-0000-0000-000000000000}"/>
    <cellStyle name="Euro" xfId="15" xr:uid="{00000000-0005-0000-0000-000001000000}"/>
    <cellStyle name="Euro 2" xfId="6" xr:uid="{00000000-0005-0000-0000-000002000000}"/>
    <cellStyle name="Milliers 2" xfId="4" xr:uid="{00000000-0005-0000-0000-000003000000}"/>
    <cellStyle name="Milliers 3" xfId="5" xr:uid="{00000000-0005-0000-0000-000004000000}"/>
    <cellStyle name="Milliers 4" xfId="12" xr:uid="{00000000-0005-0000-0000-000005000000}"/>
    <cellStyle name="Monétaire" xfId="1" builtinId="4"/>
    <cellStyle name="Monétaire 2" xfId="7" xr:uid="{00000000-0005-0000-0000-000007000000}"/>
    <cellStyle name="Monétaire 3" xfId="25" xr:uid="{00000000-0005-0000-0000-000008000000}"/>
    <cellStyle name="Monétaire 4" xfId="24" xr:uid="{00000000-0005-0000-0000-000009000000}"/>
    <cellStyle name="Normal" xfId="0" builtinId="0"/>
    <cellStyle name="Normal 11 2" xfId="16" xr:uid="{00000000-0005-0000-0000-00000B000000}"/>
    <cellStyle name="Normal 2" xfId="9" xr:uid="{00000000-0005-0000-0000-00000C000000}"/>
    <cellStyle name="Normal 2 10" xfId="10" xr:uid="{00000000-0005-0000-0000-00000D000000}"/>
    <cellStyle name="Normal 2 2" xfId="17" xr:uid="{00000000-0005-0000-0000-00000E000000}"/>
    <cellStyle name="Normal 2 2 2" xfId="22" xr:uid="{00000000-0005-0000-0000-00000F000000}"/>
    <cellStyle name="Normal 2 2 3" xfId="20" xr:uid="{00000000-0005-0000-0000-000010000000}"/>
    <cellStyle name="Normal 2 3" xfId="8" xr:uid="{00000000-0005-0000-0000-000011000000}"/>
    <cellStyle name="Normal 2 43" xfId="2" xr:uid="{00000000-0005-0000-0000-000012000000}"/>
    <cellStyle name="Normal 3" xfId="11" xr:uid="{00000000-0005-0000-0000-000013000000}"/>
    <cellStyle name="Normal 3 2" xfId="18" xr:uid="{00000000-0005-0000-0000-000014000000}"/>
    <cellStyle name="Normal 3 3" xfId="23" xr:uid="{00000000-0005-0000-0000-000015000000}"/>
    <cellStyle name="Normal 4" xfId="13" xr:uid="{00000000-0005-0000-0000-000016000000}"/>
    <cellStyle name="Normal 4 2" xfId="26" xr:uid="{00000000-0005-0000-0000-000017000000}"/>
    <cellStyle name="Normal 5" xfId="14" xr:uid="{00000000-0005-0000-0000-000018000000}"/>
    <cellStyle name="Normal 5 2" xfId="21" xr:uid="{00000000-0005-0000-0000-000019000000}"/>
    <cellStyle name="Normal 6" xfId="19" xr:uid="{00000000-0005-0000-0000-00001A000000}"/>
    <cellStyle name="Normal 7" xfId="28" xr:uid="{00000000-0005-0000-0000-00001B000000}"/>
    <cellStyle name="Normal 7 2" xfId="29" xr:uid="{00000000-0005-0000-0000-00001C000000}"/>
    <cellStyle name="Pourcentage 2" xfId="3" xr:uid="{00000000-0005-0000-0000-00001D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3:H29"/>
  <sheetViews>
    <sheetView showGridLines="0" topLeftCell="A7" workbookViewId="0">
      <selection activeCell="K8" sqref="K8"/>
    </sheetView>
  </sheetViews>
  <sheetFormatPr baseColWidth="10" defaultRowHeight="12.75" x14ac:dyDescent="0.2"/>
  <cols>
    <col min="1" max="1" width="3.28515625" style="40" customWidth="1"/>
    <col min="2" max="6" width="15.7109375" style="40" customWidth="1"/>
    <col min="7" max="7" width="3.28515625" style="40" customWidth="1"/>
    <col min="8" max="256" width="11.42578125" style="40"/>
    <col min="257" max="257" width="3.28515625" style="40" customWidth="1"/>
    <col min="258" max="262" width="15.7109375" style="40" customWidth="1"/>
    <col min="263" max="263" width="3.28515625" style="40" customWidth="1"/>
    <col min="264" max="512" width="11.42578125" style="40"/>
    <col min="513" max="513" width="3.28515625" style="40" customWidth="1"/>
    <col min="514" max="518" width="15.7109375" style="40" customWidth="1"/>
    <col min="519" max="519" width="3.28515625" style="40" customWidth="1"/>
    <col min="520" max="768" width="11.42578125" style="40"/>
    <col min="769" max="769" width="3.28515625" style="40" customWidth="1"/>
    <col min="770" max="774" width="15.7109375" style="40" customWidth="1"/>
    <col min="775" max="775" width="3.28515625" style="40" customWidth="1"/>
    <col min="776" max="1024" width="11.42578125" style="40"/>
    <col min="1025" max="1025" width="3.28515625" style="40" customWidth="1"/>
    <col min="1026" max="1030" width="15.7109375" style="40" customWidth="1"/>
    <col min="1031" max="1031" width="3.28515625" style="40" customWidth="1"/>
    <col min="1032" max="1280" width="11.42578125" style="40"/>
    <col min="1281" max="1281" width="3.28515625" style="40" customWidth="1"/>
    <col min="1282" max="1286" width="15.7109375" style="40" customWidth="1"/>
    <col min="1287" max="1287" width="3.28515625" style="40" customWidth="1"/>
    <col min="1288" max="1536" width="11.42578125" style="40"/>
    <col min="1537" max="1537" width="3.28515625" style="40" customWidth="1"/>
    <col min="1538" max="1542" width="15.7109375" style="40" customWidth="1"/>
    <col min="1543" max="1543" width="3.28515625" style="40" customWidth="1"/>
    <col min="1544" max="1792" width="11.42578125" style="40"/>
    <col min="1793" max="1793" width="3.28515625" style="40" customWidth="1"/>
    <col min="1794" max="1798" width="15.7109375" style="40" customWidth="1"/>
    <col min="1799" max="1799" width="3.28515625" style="40" customWidth="1"/>
    <col min="1800" max="2048" width="11.42578125" style="40"/>
    <col min="2049" max="2049" width="3.28515625" style="40" customWidth="1"/>
    <col min="2050" max="2054" width="15.7109375" style="40" customWidth="1"/>
    <col min="2055" max="2055" width="3.28515625" style="40" customWidth="1"/>
    <col min="2056" max="2304" width="11.42578125" style="40"/>
    <col min="2305" max="2305" width="3.28515625" style="40" customWidth="1"/>
    <col min="2306" max="2310" width="15.7109375" style="40" customWidth="1"/>
    <col min="2311" max="2311" width="3.28515625" style="40" customWidth="1"/>
    <col min="2312" max="2560" width="11.42578125" style="40"/>
    <col min="2561" max="2561" width="3.28515625" style="40" customWidth="1"/>
    <col min="2562" max="2566" width="15.7109375" style="40" customWidth="1"/>
    <col min="2567" max="2567" width="3.28515625" style="40" customWidth="1"/>
    <col min="2568" max="2816" width="11.42578125" style="40"/>
    <col min="2817" max="2817" width="3.28515625" style="40" customWidth="1"/>
    <col min="2818" max="2822" width="15.7109375" style="40" customWidth="1"/>
    <col min="2823" max="2823" width="3.28515625" style="40" customWidth="1"/>
    <col min="2824" max="3072" width="11.42578125" style="40"/>
    <col min="3073" max="3073" width="3.28515625" style="40" customWidth="1"/>
    <col min="3074" max="3078" width="15.7109375" style="40" customWidth="1"/>
    <col min="3079" max="3079" width="3.28515625" style="40" customWidth="1"/>
    <col min="3080" max="3328" width="11.42578125" style="40"/>
    <col min="3329" max="3329" width="3.28515625" style="40" customWidth="1"/>
    <col min="3330" max="3334" width="15.7109375" style="40" customWidth="1"/>
    <col min="3335" max="3335" width="3.28515625" style="40" customWidth="1"/>
    <col min="3336" max="3584" width="11.42578125" style="40"/>
    <col min="3585" max="3585" width="3.28515625" style="40" customWidth="1"/>
    <col min="3586" max="3590" width="15.7109375" style="40" customWidth="1"/>
    <col min="3591" max="3591" width="3.28515625" style="40" customWidth="1"/>
    <col min="3592" max="3840" width="11.42578125" style="40"/>
    <col min="3841" max="3841" width="3.28515625" style="40" customWidth="1"/>
    <col min="3842" max="3846" width="15.7109375" style="40" customWidth="1"/>
    <col min="3847" max="3847" width="3.28515625" style="40" customWidth="1"/>
    <col min="3848" max="4096" width="11.42578125" style="40"/>
    <col min="4097" max="4097" width="3.28515625" style="40" customWidth="1"/>
    <col min="4098" max="4102" width="15.7109375" style="40" customWidth="1"/>
    <col min="4103" max="4103" width="3.28515625" style="40" customWidth="1"/>
    <col min="4104" max="4352" width="11.42578125" style="40"/>
    <col min="4353" max="4353" width="3.28515625" style="40" customWidth="1"/>
    <col min="4354" max="4358" width="15.7109375" style="40" customWidth="1"/>
    <col min="4359" max="4359" width="3.28515625" style="40" customWidth="1"/>
    <col min="4360" max="4608" width="11.42578125" style="40"/>
    <col min="4609" max="4609" width="3.28515625" style="40" customWidth="1"/>
    <col min="4610" max="4614" width="15.7109375" style="40" customWidth="1"/>
    <col min="4615" max="4615" width="3.28515625" style="40" customWidth="1"/>
    <col min="4616" max="4864" width="11.42578125" style="40"/>
    <col min="4865" max="4865" width="3.28515625" style="40" customWidth="1"/>
    <col min="4866" max="4870" width="15.7109375" style="40" customWidth="1"/>
    <col min="4871" max="4871" width="3.28515625" style="40" customWidth="1"/>
    <col min="4872" max="5120" width="11.42578125" style="40"/>
    <col min="5121" max="5121" width="3.28515625" style="40" customWidth="1"/>
    <col min="5122" max="5126" width="15.7109375" style="40" customWidth="1"/>
    <col min="5127" max="5127" width="3.28515625" style="40" customWidth="1"/>
    <col min="5128" max="5376" width="11.42578125" style="40"/>
    <col min="5377" max="5377" width="3.28515625" style="40" customWidth="1"/>
    <col min="5378" max="5382" width="15.7109375" style="40" customWidth="1"/>
    <col min="5383" max="5383" width="3.28515625" style="40" customWidth="1"/>
    <col min="5384" max="5632" width="11.42578125" style="40"/>
    <col min="5633" max="5633" width="3.28515625" style="40" customWidth="1"/>
    <col min="5634" max="5638" width="15.7109375" style="40" customWidth="1"/>
    <col min="5639" max="5639" width="3.28515625" style="40" customWidth="1"/>
    <col min="5640" max="5888" width="11.42578125" style="40"/>
    <col min="5889" max="5889" width="3.28515625" style="40" customWidth="1"/>
    <col min="5890" max="5894" width="15.7109375" style="40" customWidth="1"/>
    <col min="5895" max="5895" width="3.28515625" style="40" customWidth="1"/>
    <col min="5896" max="6144" width="11.42578125" style="40"/>
    <col min="6145" max="6145" width="3.28515625" style="40" customWidth="1"/>
    <col min="6146" max="6150" width="15.7109375" style="40" customWidth="1"/>
    <col min="6151" max="6151" width="3.28515625" style="40" customWidth="1"/>
    <col min="6152" max="6400" width="11.42578125" style="40"/>
    <col min="6401" max="6401" width="3.28515625" style="40" customWidth="1"/>
    <col min="6402" max="6406" width="15.7109375" style="40" customWidth="1"/>
    <col min="6407" max="6407" width="3.28515625" style="40" customWidth="1"/>
    <col min="6408" max="6656" width="11.42578125" style="40"/>
    <col min="6657" max="6657" width="3.28515625" style="40" customWidth="1"/>
    <col min="6658" max="6662" width="15.7109375" style="40" customWidth="1"/>
    <col min="6663" max="6663" width="3.28515625" style="40" customWidth="1"/>
    <col min="6664" max="6912" width="11.42578125" style="40"/>
    <col min="6913" max="6913" width="3.28515625" style="40" customWidth="1"/>
    <col min="6914" max="6918" width="15.7109375" style="40" customWidth="1"/>
    <col min="6919" max="6919" width="3.28515625" style="40" customWidth="1"/>
    <col min="6920" max="7168" width="11.42578125" style="40"/>
    <col min="7169" max="7169" width="3.28515625" style="40" customWidth="1"/>
    <col min="7170" max="7174" width="15.7109375" style="40" customWidth="1"/>
    <col min="7175" max="7175" width="3.28515625" style="40" customWidth="1"/>
    <col min="7176" max="7424" width="11.42578125" style="40"/>
    <col min="7425" max="7425" width="3.28515625" style="40" customWidth="1"/>
    <col min="7426" max="7430" width="15.7109375" style="40" customWidth="1"/>
    <col min="7431" max="7431" width="3.28515625" style="40" customWidth="1"/>
    <col min="7432" max="7680" width="11.42578125" style="40"/>
    <col min="7681" max="7681" width="3.28515625" style="40" customWidth="1"/>
    <col min="7682" max="7686" width="15.7109375" style="40" customWidth="1"/>
    <col min="7687" max="7687" width="3.28515625" style="40" customWidth="1"/>
    <col min="7688" max="7936" width="11.42578125" style="40"/>
    <col min="7937" max="7937" width="3.28515625" style="40" customWidth="1"/>
    <col min="7938" max="7942" width="15.7109375" style="40" customWidth="1"/>
    <col min="7943" max="7943" width="3.28515625" style="40" customWidth="1"/>
    <col min="7944" max="8192" width="11.42578125" style="40"/>
    <col min="8193" max="8193" width="3.28515625" style="40" customWidth="1"/>
    <col min="8194" max="8198" width="15.7109375" style="40" customWidth="1"/>
    <col min="8199" max="8199" width="3.28515625" style="40" customWidth="1"/>
    <col min="8200" max="8448" width="11.42578125" style="40"/>
    <col min="8449" max="8449" width="3.28515625" style="40" customWidth="1"/>
    <col min="8450" max="8454" width="15.7109375" style="40" customWidth="1"/>
    <col min="8455" max="8455" width="3.28515625" style="40" customWidth="1"/>
    <col min="8456" max="8704" width="11.42578125" style="40"/>
    <col min="8705" max="8705" width="3.28515625" style="40" customWidth="1"/>
    <col min="8706" max="8710" width="15.7109375" style="40" customWidth="1"/>
    <col min="8711" max="8711" width="3.28515625" style="40" customWidth="1"/>
    <col min="8712" max="8960" width="11.42578125" style="40"/>
    <col min="8961" max="8961" width="3.28515625" style="40" customWidth="1"/>
    <col min="8962" max="8966" width="15.7109375" style="40" customWidth="1"/>
    <col min="8967" max="8967" width="3.28515625" style="40" customWidth="1"/>
    <col min="8968" max="9216" width="11.42578125" style="40"/>
    <col min="9217" max="9217" width="3.28515625" style="40" customWidth="1"/>
    <col min="9218" max="9222" width="15.7109375" style="40" customWidth="1"/>
    <col min="9223" max="9223" width="3.28515625" style="40" customWidth="1"/>
    <col min="9224" max="9472" width="11.42578125" style="40"/>
    <col min="9473" max="9473" width="3.28515625" style="40" customWidth="1"/>
    <col min="9474" max="9478" width="15.7109375" style="40" customWidth="1"/>
    <col min="9479" max="9479" width="3.28515625" style="40" customWidth="1"/>
    <col min="9480" max="9728" width="11.42578125" style="40"/>
    <col min="9729" max="9729" width="3.28515625" style="40" customWidth="1"/>
    <col min="9730" max="9734" width="15.7109375" style="40" customWidth="1"/>
    <col min="9735" max="9735" width="3.28515625" style="40" customWidth="1"/>
    <col min="9736" max="9984" width="11.42578125" style="40"/>
    <col min="9985" max="9985" width="3.28515625" style="40" customWidth="1"/>
    <col min="9986" max="9990" width="15.7109375" style="40" customWidth="1"/>
    <col min="9991" max="9991" width="3.28515625" style="40" customWidth="1"/>
    <col min="9992" max="10240" width="11.42578125" style="40"/>
    <col min="10241" max="10241" width="3.28515625" style="40" customWidth="1"/>
    <col min="10242" max="10246" width="15.7109375" style="40" customWidth="1"/>
    <col min="10247" max="10247" width="3.28515625" style="40" customWidth="1"/>
    <col min="10248" max="10496" width="11.42578125" style="40"/>
    <col min="10497" max="10497" width="3.28515625" style="40" customWidth="1"/>
    <col min="10498" max="10502" width="15.7109375" style="40" customWidth="1"/>
    <col min="10503" max="10503" width="3.28515625" style="40" customWidth="1"/>
    <col min="10504" max="10752" width="11.42578125" style="40"/>
    <col min="10753" max="10753" width="3.28515625" style="40" customWidth="1"/>
    <col min="10754" max="10758" width="15.7109375" style="40" customWidth="1"/>
    <col min="10759" max="10759" width="3.28515625" style="40" customWidth="1"/>
    <col min="10760" max="11008" width="11.42578125" style="40"/>
    <col min="11009" max="11009" width="3.28515625" style="40" customWidth="1"/>
    <col min="11010" max="11014" width="15.7109375" style="40" customWidth="1"/>
    <col min="11015" max="11015" width="3.28515625" style="40" customWidth="1"/>
    <col min="11016" max="11264" width="11.42578125" style="40"/>
    <col min="11265" max="11265" width="3.28515625" style="40" customWidth="1"/>
    <col min="11266" max="11270" width="15.7109375" style="40" customWidth="1"/>
    <col min="11271" max="11271" width="3.28515625" style="40" customWidth="1"/>
    <col min="11272" max="11520" width="11.42578125" style="40"/>
    <col min="11521" max="11521" width="3.28515625" style="40" customWidth="1"/>
    <col min="11522" max="11526" width="15.7109375" style="40" customWidth="1"/>
    <col min="11527" max="11527" width="3.28515625" style="40" customWidth="1"/>
    <col min="11528" max="11776" width="11.42578125" style="40"/>
    <col min="11777" max="11777" width="3.28515625" style="40" customWidth="1"/>
    <col min="11778" max="11782" width="15.7109375" style="40" customWidth="1"/>
    <col min="11783" max="11783" width="3.28515625" style="40" customWidth="1"/>
    <col min="11784" max="12032" width="11.42578125" style="40"/>
    <col min="12033" max="12033" width="3.28515625" style="40" customWidth="1"/>
    <col min="12034" max="12038" width="15.7109375" style="40" customWidth="1"/>
    <col min="12039" max="12039" width="3.28515625" style="40" customWidth="1"/>
    <col min="12040" max="12288" width="11.42578125" style="40"/>
    <col min="12289" max="12289" width="3.28515625" style="40" customWidth="1"/>
    <col min="12290" max="12294" width="15.7109375" style="40" customWidth="1"/>
    <col min="12295" max="12295" width="3.28515625" style="40" customWidth="1"/>
    <col min="12296" max="12544" width="11.42578125" style="40"/>
    <col min="12545" max="12545" width="3.28515625" style="40" customWidth="1"/>
    <col min="12546" max="12550" width="15.7109375" style="40" customWidth="1"/>
    <col min="12551" max="12551" width="3.28515625" style="40" customWidth="1"/>
    <col min="12552" max="12800" width="11.42578125" style="40"/>
    <col min="12801" max="12801" width="3.28515625" style="40" customWidth="1"/>
    <col min="12802" max="12806" width="15.7109375" style="40" customWidth="1"/>
    <col min="12807" max="12807" width="3.28515625" style="40" customWidth="1"/>
    <col min="12808" max="13056" width="11.42578125" style="40"/>
    <col min="13057" max="13057" width="3.28515625" style="40" customWidth="1"/>
    <col min="13058" max="13062" width="15.7109375" style="40" customWidth="1"/>
    <col min="13063" max="13063" width="3.28515625" style="40" customWidth="1"/>
    <col min="13064" max="13312" width="11.42578125" style="40"/>
    <col min="13313" max="13313" width="3.28515625" style="40" customWidth="1"/>
    <col min="13314" max="13318" width="15.7109375" style="40" customWidth="1"/>
    <col min="13319" max="13319" width="3.28515625" style="40" customWidth="1"/>
    <col min="13320" max="13568" width="11.42578125" style="40"/>
    <col min="13569" max="13569" width="3.28515625" style="40" customWidth="1"/>
    <col min="13570" max="13574" width="15.7109375" style="40" customWidth="1"/>
    <col min="13575" max="13575" width="3.28515625" style="40" customWidth="1"/>
    <col min="13576" max="13824" width="11.42578125" style="40"/>
    <col min="13825" max="13825" width="3.28515625" style="40" customWidth="1"/>
    <col min="13826" max="13830" width="15.7109375" style="40" customWidth="1"/>
    <col min="13831" max="13831" width="3.28515625" style="40" customWidth="1"/>
    <col min="13832" max="14080" width="11.42578125" style="40"/>
    <col min="14081" max="14081" width="3.28515625" style="40" customWidth="1"/>
    <col min="14082" max="14086" width="15.7109375" style="40" customWidth="1"/>
    <col min="14087" max="14087" width="3.28515625" style="40" customWidth="1"/>
    <col min="14088" max="14336" width="11.42578125" style="40"/>
    <col min="14337" max="14337" width="3.28515625" style="40" customWidth="1"/>
    <col min="14338" max="14342" width="15.7109375" style="40" customWidth="1"/>
    <col min="14343" max="14343" width="3.28515625" style="40" customWidth="1"/>
    <col min="14344" max="14592" width="11.42578125" style="40"/>
    <col min="14593" max="14593" width="3.28515625" style="40" customWidth="1"/>
    <col min="14594" max="14598" width="15.7109375" style="40" customWidth="1"/>
    <col min="14599" max="14599" width="3.28515625" style="40" customWidth="1"/>
    <col min="14600" max="14848" width="11.42578125" style="40"/>
    <col min="14849" max="14849" width="3.28515625" style="40" customWidth="1"/>
    <col min="14850" max="14854" width="15.7109375" style="40" customWidth="1"/>
    <col min="14855" max="14855" width="3.28515625" style="40" customWidth="1"/>
    <col min="14856" max="15104" width="11.42578125" style="40"/>
    <col min="15105" max="15105" width="3.28515625" style="40" customWidth="1"/>
    <col min="15106" max="15110" width="15.7109375" style="40" customWidth="1"/>
    <col min="15111" max="15111" width="3.28515625" style="40" customWidth="1"/>
    <col min="15112" max="15360" width="11.42578125" style="40"/>
    <col min="15361" max="15361" width="3.28515625" style="40" customWidth="1"/>
    <col min="15362" max="15366" width="15.7109375" style="40" customWidth="1"/>
    <col min="15367" max="15367" width="3.28515625" style="40" customWidth="1"/>
    <col min="15368" max="15616" width="11.42578125" style="40"/>
    <col min="15617" max="15617" width="3.28515625" style="40" customWidth="1"/>
    <col min="15618" max="15622" width="15.7109375" style="40" customWidth="1"/>
    <col min="15623" max="15623" width="3.28515625" style="40" customWidth="1"/>
    <col min="15624" max="15872" width="11.42578125" style="40"/>
    <col min="15873" max="15873" width="3.28515625" style="40" customWidth="1"/>
    <col min="15874" max="15878" width="15.7109375" style="40" customWidth="1"/>
    <col min="15879" max="15879" width="3.28515625" style="40" customWidth="1"/>
    <col min="15880" max="16128" width="11.42578125" style="40"/>
    <col min="16129" max="16129" width="3.28515625" style="40" customWidth="1"/>
    <col min="16130" max="16134" width="15.7109375" style="40" customWidth="1"/>
    <col min="16135" max="16135" width="3.28515625" style="40" customWidth="1"/>
    <col min="16136" max="16384" width="11.42578125" style="40"/>
  </cols>
  <sheetData>
    <row r="3" spans="1:8" ht="87.75" customHeight="1" x14ac:dyDescent="0.2">
      <c r="B3" s="100" t="s">
        <v>209</v>
      </c>
      <c r="C3" s="101"/>
      <c r="D3" s="101"/>
      <c r="E3" s="101"/>
      <c r="F3" s="101"/>
    </row>
    <row r="4" spans="1:8" x14ac:dyDescent="0.2">
      <c r="A4" s="39"/>
      <c r="B4" s="39"/>
      <c r="C4" s="39"/>
      <c r="D4" s="39"/>
      <c r="E4" s="39"/>
      <c r="F4" s="39"/>
      <c r="G4" s="39"/>
      <c r="H4" s="39"/>
    </row>
    <row r="5" spans="1:8" x14ac:dyDescent="0.2">
      <c r="A5" s="39"/>
      <c r="B5" s="39"/>
      <c r="C5" s="39"/>
      <c r="D5" s="39"/>
      <c r="E5" s="39"/>
      <c r="F5" s="39"/>
      <c r="G5" s="39"/>
      <c r="H5" s="39"/>
    </row>
    <row r="6" spans="1:8" ht="22.5" x14ac:dyDescent="0.45">
      <c r="A6" s="39"/>
      <c r="B6" s="102" t="s">
        <v>205</v>
      </c>
      <c r="C6" s="103"/>
      <c r="D6" s="103"/>
      <c r="E6" s="103"/>
      <c r="F6" s="103"/>
      <c r="G6" s="39"/>
      <c r="H6" s="39"/>
    </row>
    <row r="7" spans="1:8" x14ac:dyDescent="0.2">
      <c r="A7" s="39"/>
      <c r="B7" s="39"/>
      <c r="C7" s="39"/>
      <c r="D7" s="39"/>
      <c r="E7" s="39"/>
      <c r="F7" s="39"/>
      <c r="G7" s="39"/>
      <c r="H7" s="39"/>
    </row>
    <row r="8" spans="1:8" ht="19.5" x14ac:dyDescent="0.3">
      <c r="A8" s="39"/>
      <c r="B8" s="104" t="s">
        <v>167</v>
      </c>
      <c r="C8" s="104"/>
      <c r="D8" s="104"/>
      <c r="E8" s="104"/>
      <c r="F8" s="104"/>
      <c r="G8" s="39"/>
      <c r="H8" s="39"/>
    </row>
    <row r="9" spans="1:8" ht="19.5" x14ac:dyDescent="0.3">
      <c r="A9" s="39"/>
      <c r="B9" s="104" t="s">
        <v>168</v>
      </c>
      <c r="C9" s="104"/>
      <c r="D9" s="104"/>
      <c r="E9" s="104"/>
      <c r="F9" s="104"/>
      <c r="G9" s="39"/>
      <c r="H9" s="39"/>
    </row>
    <row r="10" spans="1:8" ht="16.5" thickBot="1" x14ac:dyDescent="0.3">
      <c r="A10" s="39"/>
      <c r="B10" s="82"/>
      <c r="C10" s="82"/>
      <c r="D10" s="82"/>
      <c r="E10" s="82"/>
      <c r="F10" s="82"/>
      <c r="G10" s="39"/>
      <c r="H10" s="39"/>
    </row>
    <row r="11" spans="1:8" ht="33.75" thickTop="1" thickBot="1" x14ac:dyDescent="0.25">
      <c r="A11" s="39"/>
      <c r="B11" s="83"/>
      <c r="C11" s="105" t="s">
        <v>206</v>
      </c>
      <c r="D11" s="106"/>
      <c r="E11" s="107"/>
      <c r="F11" s="84"/>
      <c r="G11" s="39"/>
      <c r="H11" s="39"/>
    </row>
    <row r="12" spans="1:8" ht="20.25" thickTop="1" thickBot="1" x14ac:dyDescent="0.35">
      <c r="A12" s="41"/>
      <c r="B12" s="39"/>
      <c r="C12" s="39"/>
      <c r="D12" s="39"/>
      <c r="E12" s="39"/>
      <c r="F12" s="39"/>
      <c r="G12" s="39"/>
      <c r="H12" s="39"/>
    </row>
    <row r="13" spans="1:8" ht="55.5" customHeight="1" thickBot="1" x14ac:dyDescent="0.35">
      <c r="A13" s="41"/>
      <c r="B13" s="88" t="s">
        <v>207</v>
      </c>
      <c r="C13" s="89"/>
      <c r="D13" s="89"/>
      <c r="E13" s="89"/>
      <c r="F13" s="90"/>
      <c r="G13" s="85"/>
      <c r="H13" s="39"/>
    </row>
    <row r="14" spans="1:8" ht="13.5" thickBot="1" x14ac:dyDescent="0.25">
      <c r="A14" s="39"/>
      <c r="B14" s="39"/>
      <c r="C14" s="39"/>
      <c r="D14" s="39"/>
      <c r="E14" s="39"/>
      <c r="F14" s="39"/>
      <c r="G14" s="39"/>
      <c r="H14" s="39"/>
    </row>
    <row r="15" spans="1:8" ht="30" customHeight="1" x14ac:dyDescent="0.35">
      <c r="A15" s="41"/>
      <c r="B15" s="91" t="s">
        <v>199</v>
      </c>
      <c r="C15" s="92"/>
      <c r="D15" s="92"/>
      <c r="E15" s="92"/>
      <c r="F15" s="93"/>
      <c r="G15" s="86"/>
      <c r="H15" s="39"/>
    </row>
    <row r="16" spans="1:8" ht="18" customHeight="1" x14ac:dyDescent="0.2">
      <c r="A16" s="39"/>
      <c r="B16" s="94" t="s">
        <v>208</v>
      </c>
      <c r="C16" s="95"/>
      <c r="D16" s="95"/>
      <c r="E16" s="95"/>
      <c r="F16" s="96"/>
      <c r="G16" s="87"/>
      <c r="H16" s="39"/>
    </row>
    <row r="17" spans="1:8" ht="12.75" customHeight="1" thickBot="1" x14ac:dyDescent="0.25">
      <c r="A17" s="39"/>
      <c r="B17" s="97"/>
      <c r="C17" s="98"/>
      <c r="D17" s="98"/>
      <c r="E17" s="98"/>
      <c r="F17" s="99"/>
      <c r="G17" s="87"/>
      <c r="H17" s="42"/>
    </row>
    <row r="29" spans="1:8" x14ac:dyDescent="0.2">
      <c r="B29" s="76"/>
    </row>
  </sheetData>
  <mergeCells count="8">
    <mergeCell ref="B13:F13"/>
    <mergeCell ref="B15:F15"/>
    <mergeCell ref="B16:F17"/>
    <mergeCell ref="B3:F3"/>
    <mergeCell ref="B6:F6"/>
    <mergeCell ref="B8:F8"/>
    <mergeCell ref="B9:F9"/>
    <mergeCell ref="C11:E11"/>
  </mergeCells>
  <pageMargins left="0.72" right="0.28999999999999998" top="0.63" bottom="0.76"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I48"/>
  <sheetViews>
    <sheetView showGridLines="0" topLeftCell="A52" workbookViewId="0">
      <selection activeCell="B30" sqref="B30:E30"/>
    </sheetView>
  </sheetViews>
  <sheetFormatPr baseColWidth="10" defaultRowHeight="12.75" x14ac:dyDescent="0.2"/>
  <cols>
    <col min="1" max="1" width="2.7109375" style="39" customWidth="1"/>
    <col min="2" max="2" width="8.7109375" style="39" customWidth="1"/>
    <col min="3" max="3" width="11.42578125" style="39"/>
    <col min="4" max="4" width="51" style="39" customWidth="1"/>
    <col min="5" max="5" width="17.5703125" style="39" customWidth="1"/>
    <col min="6" max="256" width="11.42578125" style="39"/>
    <col min="257" max="257" width="4.7109375" style="39" customWidth="1"/>
    <col min="258" max="258" width="7.42578125" style="39" customWidth="1"/>
    <col min="259" max="259" width="11.42578125" style="39"/>
    <col min="260" max="260" width="51" style="39" customWidth="1"/>
    <col min="261" max="261" width="17.5703125" style="39" customWidth="1"/>
    <col min="262" max="512" width="11.42578125" style="39"/>
    <col min="513" max="513" width="4.7109375" style="39" customWidth="1"/>
    <col min="514" max="514" width="7.42578125" style="39" customWidth="1"/>
    <col min="515" max="515" width="11.42578125" style="39"/>
    <col min="516" max="516" width="51" style="39" customWidth="1"/>
    <col min="517" max="517" width="17.5703125" style="39" customWidth="1"/>
    <col min="518" max="768" width="11.42578125" style="39"/>
    <col min="769" max="769" width="4.7109375" style="39" customWidth="1"/>
    <col min="770" max="770" width="7.42578125" style="39" customWidth="1"/>
    <col min="771" max="771" width="11.42578125" style="39"/>
    <col min="772" max="772" width="51" style="39" customWidth="1"/>
    <col min="773" max="773" width="17.5703125" style="39" customWidth="1"/>
    <col min="774" max="1024" width="11.42578125" style="39"/>
    <col min="1025" max="1025" width="4.7109375" style="39" customWidth="1"/>
    <col min="1026" max="1026" width="7.42578125" style="39" customWidth="1"/>
    <col min="1027" max="1027" width="11.42578125" style="39"/>
    <col min="1028" max="1028" width="51" style="39" customWidth="1"/>
    <col min="1029" max="1029" width="17.5703125" style="39" customWidth="1"/>
    <col min="1030" max="1280" width="11.42578125" style="39"/>
    <col min="1281" max="1281" width="4.7109375" style="39" customWidth="1"/>
    <col min="1282" max="1282" width="7.42578125" style="39" customWidth="1"/>
    <col min="1283" max="1283" width="11.42578125" style="39"/>
    <col min="1284" max="1284" width="51" style="39" customWidth="1"/>
    <col min="1285" max="1285" width="17.5703125" style="39" customWidth="1"/>
    <col min="1286" max="1536" width="11.42578125" style="39"/>
    <col min="1537" max="1537" width="4.7109375" style="39" customWidth="1"/>
    <col min="1538" max="1538" width="7.42578125" style="39" customWidth="1"/>
    <col min="1539" max="1539" width="11.42578125" style="39"/>
    <col min="1540" max="1540" width="51" style="39" customWidth="1"/>
    <col min="1541" max="1541" width="17.5703125" style="39" customWidth="1"/>
    <col min="1542" max="1792" width="11.42578125" style="39"/>
    <col min="1793" max="1793" width="4.7109375" style="39" customWidth="1"/>
    <col min="1794" max="1794" width="7.42578125" style="39" customWidth="1"/>
    <col min="1795" max="1795" width="11.42578125" style="39"/>
    <col min="1796" max="1796" width="51" style="39" customWidth="1"/>
    <col min="1797" max="1797" width="17.5703125" style="39" customWidth="1"/>
    <col min="1798" max="2048" width="11.42578125" style="39"/>
    <col min="2049" max="2049" width="4.7109375" style="39" customWidth="1"/>
    <col min="2050" max="2050" width="7.42578125" style="39" customWidth="1"/>
    <col min="2051" max="2051" width="11.42578125" style="39"/>
    <col min="2052" max="2052" width="51" style="39" customWidth="1"/>
    <col min="2053" max="2053" width="17.5703125" style="39" customWidth="1"/>
    <col min="2054" max="2304" width="11.42578125" style="39"/>
    <col min="2305" max="2305" width="4.7109375" style="39" customWidth="1"/>
    <col min="2306" max="2306" width="7.42578125" style="39" customWidth="1"/>
    <col min="2307" max="2307" width="11.42578125" style="39"/>
    <col min="2308" max="2308" width="51" style="39" customWidth="1"/>
    <col min="2309" max="2309" width="17.5703125" style="39" customWidth="1"/>
    <col min="2310" max="2560" width="11.42578125" style="39"/>
    <col min="2561" max="2561" width="4.7109375" style="39" customWidth="1"/>
    <col min="2562" max="2562" width="7.42578125" style="39" customWidth="1"/>
    <col min="2563" max="2563" width="11.42578125" style="39"/>
    <col min="2564" max="2564" width="51" style="39" customWidth="1"/>
    <col min="2565" max="2565" width="17.5703125" style="39" customWidth="1"/>
    <col min="2566" max="2816" width="11.42578125" style="39"/>
    <col min="2817" max="2817" width="4.7109375" style="39" customWidth="1"/>
    <col min="2818" max="2818" width="7.42578125" style="39" customWidth="1"/>
    <col min="2819" max="2819" width="11.42578125" style="39"/>
    <col min="2820" max="2820" width="51" style="39" customWidth="1"/>
    <col min="2821" max="2821" width="17.5703125" style="39" customWidth="1"/>
    <col min="2822" max="3072" width="11.42578125" style="39"/>
    <col min="3073" max="3073" width="4.7109375" style="39" customWidth="1"/>
    <col min="3074" max="3074" width="7.42578125" style="39" customWidth="1"/>
    <col min="3075" max="3075" width="11.42578125" style="39"/>
    <col min="3076" max="3076" width="51" style="39" customWidth="1"/>
    <col min="3077" max="3077" width="17.5703125" style="39" customWidth="1"/>
    <col min="3078" max="3328" width="11.42578125" style="39"/>
    <col min="3329" max="3329" width="4.7109375" style="39" customWidth="1"/>
    <col min="3330" max="3330" width="7.42578125" style="39" customWidth="1"/>
    <col min="3331" max="3331" width="11.42578125" style="39"/>
    <col min="3332" max="3332" width="51" style="39" customWidth="1"/>
    <col min="3333" max="3333" width="17.5703125" style="39" customWidth="1"/>
    <col min="3334" max="3584" width="11.42578125" style="39"/>
    <col min="3585" max="3585" width="4.7109375" style="39" customWidth="1"/>
    <col min="3586" max="3586" width="7.42578125" style="39" customWidth="1"/>
    <col min="3587" max="3587" width="11.42578125" style="39"/>
    <col min="3588" max="3588" width="51" style="39" customWidth="1"/>
    <col min="3589" max="3589" width="17.5703125" style="39" customWidth="1"/>
    <col min="3590" max="3840" width="11.42578125" style="39"/>
    <col min="3841" max="3841" width="4.7109375" style="39" customWidth="1"/>
    <col min="3842" max="3842" width="7.42578125" style="39" customWidth="1"/>
    <col min="3843" max="3843" width="11.42578125" style="39"/>
    <col min="3844" max="3844" width="51" style="39" customWidth="1"/>
    <col min="3845" max="3845" width="17.5703125" style="39" customWidth="1"/>
    <col min="3846" max="4096" width="11.42578125" style="39"/>
    <col min="4097" max="4097" width="4.7109375" style="39" customWidth="1"/>
    <col min="4098" max="4098" width="7.42578125" style="39" customWidth="1"/>
    <col min="4099" max="4099" width="11.42578125" style="39"/>
    <col min="4100" max="4100" width="51" style="39" customWidth="1"/>
    <col min="4101" max="4101" width="17.5703125" style="39" customWidth="1"/>
    <col min="4102" max="4352" width="11.42578125" style="39"/>
    <col min="4353" max="4353" width="4.7109375" style="39" customWidth="1"/>
    <col min="4354" max="4354" width="7.42578125" style="39" customWidth="1"/>
    <col min="4355" max="4355" width="11.42578125" style="39"/>
    <col min="4356" max="4356" width="51" style="39" customWidth="1"/>
    <col min="4357" max="4357" width="17.5703125" style="39" customWidth="1"/>
    <col min="4358" max="4608" width="11.42578125" style="39"/>
    <col min="4609" max="4609" width="4.7109375" style="39" customWidth="1"/>
    <col min="4610" max="4610" width="7.42578125" style="39" customWidth="1"/>
    <col min="4611" max="4611" width="11.42578125" style="39"/>
    <col min="4612" max="4612" width="51" style="39" customWidth="1"/>
    <col min="4613" max="4613" width="17.5703125" style="39" customWidth="1"/>
    <col min="4614" max="4864" width="11.42578125" style="39"/>
    <col min="4865" max="4865" width="4.7109375" style="39" customWidth="1"/>
    <col min="4866" max="4866" width="7.42578125" style="39" customWidth="1"/>
    <col min="4867" max="4867" width="11.42578125" style="39"/>
    <col min="4868" max="4868" width="51" style="39" customWidth="1"/>
    <col min="4869" max="4869" width="17.5703125" style="39" customWidth="1"/>
    <col min="4870" max="5120" width="11.42578125" style="39"/>
    <col min="5121" max="5121" width="4.7109375" style="39" customWidth="1"/>
    <col min="5122" max="5122" width="7.42578125" style="39" customWidth="1"/>
    <col min="5123" max="5123" width="11.42578125" style="39"/>
    <col min="5124" max="5124" width="51" style="39" customWidth="1"/>
    <col min="5125" max="5125" width="17.5703125" style="39" customWidth="1"/>
    <col min="5126" max="5376" width="11.42578125" style="39"/>
    <col min="5377" max="5377" width="4.7109375" style="39" customWidth="1"/>
    <col min="5378" max="5378" width="7.42578125" style="39" customWidth="1"/>
    <col min="5379" max="5379" width="11.42578125" style="39"/>
    <col min="5380" max="5380" width="51" style="39" customWidth="1"/>
    <col min="5381" max="5381" width="17.5703125" style="39" customWidth="1"/>
    <col min="5382" max="5632" width="11.42578125" style="39"/>
    <col min="5633" max="5633" width="4.7109375" style="39" customWidth="1"/>
    <col min="5634" max="5634" width="7.42578125" style="39" customWidth="1"/>
    <col min="5635" max="5635" width="11.42578125" style="39"/>
    <col min="5636" max="5636" width="51" style="39" customWidth="1"/>
    <col min="5637" max="5637" width="17.5703125" style="39" customWidth="1"/>
    <col min="5638" max="5888" width="11.42578125" style="39"/>
    <col min="5889" max="5889" width="4.7109375" style="39" customWidth="1"/>
    <col min="5890" max="5890" width="7.42578125" style="39" customWidth="1"/>
    <col min="5891" max="5891" width="11.42578125" style="39"/>
    <col min="5892" max="5892" width="51" style="39" customWidth="1"/>
    <col min="5893" max="5893" width="17.5703125" style="39" customWidth="1"/>
    <col min="5894" max="6144" width="11.42578125" style="39"/>
    <col min="6145" max="6145" width="4.7109375" style="39" customWidth="1"/>
    <col min="6146" max="6146" width="7.42578125" style="39" customWidth="1"/>
    <col min="6147" max="6147" width="11.42578125" style="39"/>
    <col min="6148" max="6148" width="51" style="39" customWidth="1"/>
    <col min="6149" max="6149" width="17.5703125" style="39" customWidth="1"/>
    <col min="6150" max="6400" width="11.42578125" style="39"/>
    <col min="6401" max="6401" width="4.7109375" style="39" customWidth="1"/>
    <col min="6402" max="6402" width="7.42578125" style="39" customWidth="1"/>
    <col min="6403" max="6403" width="11.42578125" style="39"/>
    <col min="6404" max="6404" width="51" style="39" customWidth="1"/>
    <col min="6405" max="6405" width="17.5703125" style="39" customWidth="1"/>
    <col min="6406" max="6656" width="11.42578125" style="39"/>
    <col min="6657" max="6657" width="4.7109375" style="39" customWidth="1"/>
    <col min="6658" max="6658" width="7.42578125" style="39" customWidth="1"/>
    <col min="6659" max="6659" width="11.42578125" style="39"/>
    <col min="6660" max="6660" width="51" style="39" customWidth="1"/>
    <col min="6661" max="6661" width="17.5703125" style="39" customWidth="1"/>
    <col min="6662" max="6912" width="11.42578125" style="39"/>
    <col min="6913" max="6913" width="4.7109375" style="39" customWidth="1"/>
    <col min="6914" max="6914" width="7.42578125" style="39" customWidth="1"/>
    <col min="6915" max="6915" width="11.42578125" style="39"/>
    <col min="6916" max="6916" width="51" style="39" customWidth="1"/>
    <col min="6917" max="6917" width="17.5703125" style="39" customWidth="1"/>
    <col min="6918" max="7168" width="11.42578125" style="39"/>
    <col min="7169" max="7169" width="4.7109375" style="39" customWidth="1"/>
    <col min="7170" max="7170" width="7.42578125" style="39" customWidth="1"/>
    <col min="7171" max="7171" width="11.42578125" style="39"/>
    <col min="7172" max="7172" width="51" style="39" customWidth="1"/>
    <col min="7173" max="7173" width="17.5703125" style="39" customWidth="1"/>
    <col min="7174" max="7424" width="11.42578125" style="39"/>
    <col min="7425" max="7425" width="4.7109375" style="39" customWidth="1"/>
    <col min="7426" max="7426" width="7.42578125" style="39" customWidth="1"/>
    <col min="7427" max="7427" width="11.42578125" style="39"/>
    <col min="7428" max="7428" width="51" style="39" customWidth="1"/>
    <col min="7429" max="7429" width="17.5703125" style="39" customWidth="1"/>
    <col min="7430" max="7680" width="11.42578125" style="39"/>
    <col min="7681" max="7681" width="4.7109375" style="39" customWidth="1"/>
    <col min="7682" max="7682" width="7.42578125" style="39" customWidth="1"/>
    <col min="7683" max="7683" width="11.42578125" style="39"/>
    <col min="7684" max="7684" width="51" style="39" customWidth="1"/>
    <col min="7685" max="7685" width="17.5703125" style="39" customWidth="1"/>
    <col min="7686" max="7936" width="11.42578125" style="39"/>
    <col min="7937" max="7937" width="4.7109375" style="39" customWidth="1"/>
    <col min="7938" max="7938" width="7.42578125" style="39" customWidth="1"/>
    <col min="7939" max="7939" width="11.42578125" style="39"/>
    <col min="7940" max="7940" width="51" style="39" customWidth="1"/>
    <col min="7941" max="7941" width="17.5703125" style="39" customWidth="1"/>
    <col min="7942" max="8192" width="11.42578125" style="39"/>
    <col min="8193" max="8193" width="4.7109375" style="39" customWidth="1"/>
    <col min="8194" max="8194" width="7.42578125" style="39" customWidth="1"/>
    <col min="8195" max="8195" width="11.42578125" style="39"/>
    <col min="8196" max="8196" width="51" style="39" customWidth="1"/>
    <col min="8197" max="8197" width="17.5703125" style="39" customWidth="1"/>
    <col min="8198" max="8448" width="11.42578125" style="39"/>
    <col min="8449" max="8449" width="4.7109375" style="39" customWidth="1"/>
    <col min="8450" max="8450" width="7.42578125" style="39" customWidth="1"/>
    <col min="8451" max="8451" width="11.42578125" style="39"/>
    <col min="8452" max="8452" width="51" style="39" customWidth="1"/>
    <col min="8453" max="8453" width="17.5703125" style="39" customWidth="1"/>
    <col min="8454" max="8704" width="11.42578125" style="39"/>
    <col min="8705" max="8705" width="4.7109375" style="39" customWidth="1"/>
    <col min="8706" max="8706" width="7.42578125" style="39" customWidth="1"/>
    <col min="8707" max="8707" width="11.42578125" style="39"/>
    <col min="8708" max="8708" width="51" style="39" customWidth="1"/>
    <col min="8709" max="8709" width="17.5703125" style="39" customWidth="1"/>
    <col min="8710" max="8960" width="11.42578125" style="39"/>
    <col min="8961" max="8961" width="4.7109375" style="39" customWidth="1"/>
    <col min="8962" max="8962" width="7.42578125" style="39" customWidth="1"/>
    <col min="8963" max="8963" width="11.42578125" style="39"/>
    <col min="8964" max="8964" width="51" style="39" customWidth="1"/>
    <col min="8965" max="8965" width="17.5703125" style="39" customWidth="1"/>
    <col min="8966" max="9216" width="11.42578125" style="39"/>
    <col min="9217" max="9217" width="4.7109375" style="39" customWidth="1"/>
    <col min="9218" max="9218" width="7.42578125" style="39" customWidth="1"/>
    <col min="9219" max="9219" width="11.42578125" style="39"/>
    <col min="9220" max="9220" width="51" style="39" customWidth="1"/>
    <col min="9221" max="9221" width="17.5703125" style="39" customWidth="1"/>
    <col min="9222" max="9472" width="11.42578125" style="39"/>
    <col min="9473" max="9473" width="4.7109375" style="39" customWidth="1"/>
    <col min="9474" max="9474" width="7.42578125" style="39" customWidth="1"/>
    <col min="9475" max="9475" width="11.42578125" style="39"/>
    <col min="9476" max="9476" width="51" style="39" customWidth="1"/>
    <col min="9477" max="9477" width="17.5703125" style="39" customWidth="1"/>
    <col min="9478" max="9728" width="11.42578125" style="39"/>
    <col min="9729" max="9729" width="4.7109375" style="39" customWidth="1"/>
    <col min="9730" max="9730" width="7.42578125" style="39" customWidth="1"/>
    <col min="9731" max="9731" width="11.42578125" style="39"/>
    <col min="9732" max="9732" width="51" style="39" customWidth="1"/>
    <col min="9733" max="9733" width="17.5703125" style="39" customWidth="1"/>
    <col min="9734" max="9984" width="11.42578125" style="39"/>
    <col min="9985" max="9985" width="4.7109375" style="39" customWidth="1"/>
    <col min="9986" max="9986" width="7.42578125" style="39" customWidth="1"/>
    <col min="9987" max="9987" width="11.42578125" style="39"/>
    <col min="9988" max="9988" width="51" style="39" customWidth="1"/>
    <col min="9989" max="9989" width="17.5703125" style="39" customWidth="1"/>
    <col min="9990" max="10240" width="11.42578125" style="39"/>
    <col min="10241" max="10241" width="4.7109375" style="39" customWidth="1"/>
    <col min="10242" max="10242" width="7.42578125" style="39" customWidth="1"/>
    <col min="10243" max="10243" width="11.42578125" style="39"/>
    <col min="10244" max="10244" width="51" style="39" customWidth="1"/>
    <col min="10245" max="10245" width="17.5703125" style="39" customWidth="1"/>
    <col min="10246" max="10496" width="11.42578125" style="39"/>
    <col min="10497" max="10497" width="4.7109375" style="39" customWidth="1"/>
    <col min="10498" max="10498" width="7.42578125" style="39" customWidth="1"/>
    <col min="10499" max="10499" width="11.42578125" style="39"/>
    <col min="10500" max="10500" width="51" style="39" customWidth="1"/>
    <col min="10501" max="10501" width="17.5703125" style="39" customWidth="1"/>
    <col min="10502" max="10752" width="11.42578125" style="39"/>
    <col min="10753" max="10753" width="4.7109375" style="39" customWidth="1"/>
    <col min="10754" max="10754" width="7.42578125" style="39" customWidth="1"/>
    <col min="10755" max="10755" width="11.42578125" style="39"/>
    <col min="10756" max="10756" width="51" style="39" customWidth="1"/>
    <col min="10757" max="10757" width="17.5703125" style="39" customWidth="1"/>
    <col min="10758" max="11008" width="11.42578125" style="39"/>
    <col min="11009" max="11009" width="4.7109375" style="39" customWidth="1"/>
    <col min="11010" max="11010" width="7.42578125" style="39" customWidth="1"/>
    <col min="11011" max="11011" width="11.42578125" style="39"/>
    <col min="11012" max="11012" width="51" style="39" customWidth="1"/>
    <col min="11013" max="11013" width="17.5703125" style="39" customWidth="1"/>
    <col min="11014" max="11264" width="11.42578125" style="39"/>
    <col min="11265" max="11265" width="4.7109375" style="39" customWidth="1"/>
    <col min="11266" max="11266" width="7.42578125" style="39" customWidth="1"/>
    <col min="11267" max="11267" width="11.42578125" style="39"/>
    <col min="11268" max="11268" width="51" style="39" customWidth="1"/>
    <col min="11269" max="11269" width="17.5703125" style="39" customWidth="1"/>
    <col min="11270" max="11520" width="11.42578125" style="39"/>
    <col min="11521" max="11521" width="4.7109375" style="39" customWidth="1"/>
    <col min="11522" max="11522" width="7.42578125" style="39" customWidth="1"/>
    <col min="11523" max="11523" width="11.42578125" style="39"/>
    <col min="11524" max="11524" width="51" style="39" customWidth="1"/>
    <col min="11525" max="11525" width="17.5703125" style="39" customWidth="1"/>
    <col min="11526" max="11776" width="11.42578125" style="39"/>
    <col min="11777" max="11777" width="4.7109375" style="39" customWidth="1"/>
    <col min="11778" max="11778" width="7.42578125" style="39" customWidth="1"/>
    <col min="11779" max="11779" width="11.42578125" style="39"/>
    <col min="11780" max="11780" width="51" style="39" customWidth="1"/>
    <col min="11781" max="11781" width="17.5703125" style="39" customWidth="1"/>
    <col min="11782" max="12032" width="11.42578125" style="39"/>
    <col min="12033" max="12033" width="4.7109375" style="39" customWidth="1"/>
    <col min="12034" max="12034" width="7.42578125" style="39" customWidth="1"/>
    <col min="12035" max="12035" width="11.42578125" style="39"/>
    <col min="12036" max="12036" width="51" style="39" customWidth="1"/>
    <col min="12037" max="12037" width="17.5703125" style="39" customWidth="1"/>
    <col min="12038" max="12288" width="11.42578125" style="39"/>
    <col min="12289" max="12289" width="4.7109375" style="39" customWidth="1"/>
    <col min="12290" max="12290" width="7.42578125" style="39" customWidth="1"/>
    <col min="12291" max="12291" width="11.42578125" style="39"/>
    <col min="12292" max="12292" width="51" style="39" customWidth="1"/>
    <col min="12293" max="12293" width="17.5703125" style="39" customWidth="1"/>
    <col min="12294" max="12544" width="11.42578125" style="39"/>
    <col min="12545" max="12545" width="4.7109375" style="39" customWidth="1"/>
    <col min="12546" max="12546" width="7.42578125" style="39" customWidth="1"/>
    <col min="12547" max="12547" width="11.42578125" style="39"/>
    <col min="12548" max="12548" width="51" style="39" customWidth="1"/>
    <col min="12549" max="12549" width="17.5703125" style="39" customWidth="1"/>
    <col min="12550" max="12800" width="11.42578125" style="39"/>
    <col min="12801" max="12801" width="4.7109375" style="39" customWidth="1"/>
    <col min="12802" max="12802" width="7.42578125" style="39" customWidth="1"/>
    <col min="12803" max="12803" width="11.42578125" style="39"/>
    <col min="12804" max="12804" width="51" style="39" customWidth="1"/>
    <col min="12805" max="12805" width="17.5703125" style="39" customWidth="1"/>
    <col min="12806" max="13056" width="11.42578125" style="39"/>
    <col min="13057" max="13057" width="4.7109375" style="39" customWidth="1"/>
    <col min="13058" max="13058" width="7.42578125" style="39" customWidth="1"/>
    <col min="13059" max="13059" width="11.42578125" style="39"/>
    <col min="13060" max="13060" width="51" style="39" customWidth="1"/>
    <col min="13061" max="13061" width="17.5703125" style="39" customWidth="1"/>
    <col min="13062" max="13312" width="11.42578125" style="39"/>
    <col min="13313" max="13313" width="4.7109375" style="39" customWidth="1"/>
    <col min="13314" max="13314" width="7.42578125" style="39" customWidth="1"/>
    <col min="13315" max="13315" width="11.42578125" style="39"/>
    <col min="13316" max="13316" width="51" style="39" customWidth="1"/>
    <col min="13317" max="13317" width="17.5703125" style="39" customWidth="1"/>
    <col min="13318" max="13568" width="11.42578125" style="39"/>
    <col min="13569" max="13569" width="4.7109375" style="39" customWidth="1"/>
    <col min="13570" max="13570" width="7.42578125" style="39" customWidth="1"/>
    <col min="13571" max="13571" width="11.42578125" style="39"/>
    <col min="13572" max="13572" width="51" style="39" customWidth="1"/>
    <col min="13573" max="13573" width="17.5703125" style="39" customWidth="1"/>
    <col min="13574" max="13824" width="11.42578125" style="39"/>
    <col min="13825" max="13825" width="4.7109375" style="39" customWidth="1"/>
    <col min="13826" max="13826" width="7.42578125" style="39" customWidth="1"/>
    <col min="13827" max="13827" width="11.42578125" style="39"/>
    <col min="13828" max="13828" width="51" style="39" customWidth="1"/>
    <col min="13829" max="13829" width="17.5703125" style="39" customWidth="1"/>
    <col min="13830" max="14080" width="11.42578125" style="39"/>
    <col min="14081" max="14081" width="4.7109375" style="39" customWidth="1"/>
    <col min="14082" max="14082" width="7.42578125" style="39" customWidth="1"/>
    <col min="14083" max="14083" width="11.42578125" style="39"/>
    <col min="14084" max="14084" width="51" style="39" customWidth="1"/>
    <col min="14085" max="14085" width="17.5703125" style="39" customWidth="1"/>
    <col min="14086" max="14336" width="11.42578125" style="39"/>
    <col min="14337" max="14337" width="4.7109375" style="39" customWidth="1"/>
    <col min="14338" max="14338" width="7.42578125" style="39" customWidth="1"/>
    <col min="14339" max="14339" width="11.42578125" style="39"/>
    <col min="14340" max="14340" width="51" style="39" customWidth="1"/>
    <col min="14341" max="14341" width="17.5703125" style="39" customWidth="1"/>
    <col min="14342" max="14592" width="11.42578125" style="39"/>
    <col min="14593" max="14593" width="4.7109375" style="39" customWidth="1"/>
    <col min="14594" max="14594" width="7.42578125" style="39" customWidth="1"/>
    <col min="14595" max="14595" width="11.42578125" style="39"/>
    <col min="14596" max="14596" width="51" style="39" customWidth="1"/>
    <col min="14597" max="14597" width="17.5703125" style="39" customWidth="1"/>
    <col min="14598" max="14848" width="11.42578125" style="39"/>
    <col min="14849" max="14849" width="4.7109375" style="39" customWidth="1"/>
    <col min="14850" max="14850" width="7.42578125" style="39" customWidth="1"/>
    <col min="14851" max="14851" width="11.42578125" style="39"/>
    <col min="14852" max="14852" width="51" style="39" customWidth="1"/>
    <col min="14853" max="14853" width="17.5703125" style="39" customWidth="1"/>
    <col min="14854" max="15104" width="11.42578125" style="39"/>
    <col min="15105" max="15105" width="4.7109375" style="39" customWidth="1"/>
    <col min="15106" max="15106" width="7.42578125" style="39" customWidth="1"/>
    <col min="15107" max="15107" width="11.42578125" style="39"/>
    <col min="15108" max="15108" width="51" style="39" customWidth="1"/>
    <col min="15109" max="15109" width="17.5703125" style="39" customWidth="1"/>
    <col min="15110" max="15360" width="11.42578125" style="39"/>
    <col min="15361" max="15361" width="4.7109375" style="39" customWidth="1"/>
    <col min="15362" max="15362" width="7.42578125" style="39" customWidth="1"/>
    <col min="15363" max="15363" width="11.42578125" style="39"/>
    <col min="15364" max="15364" width="51" style="39" customWidth="1"/>
    <col min="15365" max="15365" width="17.5703125" style="39" customWidth="1"/>
    <col min="15366" max="15616" width="11.42578125" style="39"/>
    <col min="15617" max="15617" width="4.7109375" style="39" customWidth="1"/>
    <col min="15618" max="15618" width="7.42578125" style="39" customWidth="1"/>
    <col min="15619" max="15619" width="11.42578125" style="39"/>
    <col min="15620" max="15620" width="51" style="39" customWidth="1"/>
    <col min="15621" max="15621" width="17.5703125" style="39" customWidth="1"/>
    <col min="15622" max="15872" width="11.42578125" style="39"/>
    <col min="15873" max="15873" width="4.7109375" style="39" customWidth="1"/>
    <col min="15874" max="15874" width="7.42578125" style="39" customWidth="1"/>
    <col min="15875" max="15875" width="11.42578125" style="39"/>
    <col min="15876" max="15876" width="51" style="39" customWidth="1"/>
    <col min="15877" max="15877" width="17.5703125" style="39" customWidth="1"/>
    <col min="15878" max="16128" width="11.42578125" style="39"/>
    <col min="16129" max="16129" width="4.7109375" style="39" customWidth="1"/>
    <col min="16130" max="16130" width="7.42578125" style="39" customWidth="1"/>
    <col min="16131" max="16131" width="11.42578125" style="39"/>
    <col min="16132" max="16132" width="51" style="39" customWidth="1"/>
    <col min="16133" max="16133" width="17.5703125" style="39" customWidth="1"/>
    <col min="16134" max="16384" width="11.42578125" style="39"/>
  </cols>
  <sheetData>
    <row r="1" spans="1:9" s="43" customFormat="1" ht="60" customHeight="1" x14ac:dyDescent="0.2">
      <c r="A1" s="116" t="s">
        <v>169</v>
      </c>
      <c r="B1" s="117"/>
      <c r="C1" s="117"/>
      <c r="D1" s="117"/>
      <c r="E1" s="117"/>
    </row>
    <row r="2" spans="1:9" s="43" customFormat="1" ht="30" customHeight="1" x14ac:dyDescent="0.2">
      <c r="A2" s="44"/>
      <c r="B2" s="45"/>
      <c r="C2" s="45"/>
      <c r="D2" s="45"/>
      <c r="E2" s="45"/>
    </row>
    <row r="3" spans="1:9" s="46" customFormat="1" ht="30" customHeight="1" x14ac:dyDescent="0.25">
      <c r="A3" s="118" t="s">
        <v>200</v>
      </c>
      <c r="B3" s="119"/>
      <c r="C3" s="119"/>
      <c r="D3" s="119"/>
      <c r="E3" s="120"/>
    </row>
    <row r="4" spans="1:9" s="46" customFormat="1" ht="23.25" customHeight="1" x14ac:dyDescent="0.25">
      <c r="A4" s="121" t="s">
        <v>170</v>
      </c>
      <c r="B4" s="121"/>
      <c r="C4" s="121"/>
      <c r="D4" s="121"/>
      <c r="E4" s="121"/>
      <c r="F4" s="47"/>
    </row>
    <row r="5" spans="1:9" s="46" customFormat="1" ht="23.25" customHeight="1" x14ac:dyDescent="0.25">
      <c r="A5" s="122" t="s">
        <v>204</v>
      </c>
      <c r="B5" s="122"/>
      <c r="C5" s="122"/>
      <c r="D5" s="122"/>
      <c r="E5" s="122"/>
      <c r="F5" s="47"/>
    </row>
    <row r="6" spans="1:9" s="46" customFormat="1" ht="30" customHeight="1" x14ac:dyDescent="0.25">
      <c r="F6" s="48"/>
      <c r="G6" s="48"/>
      <c r="H6" s="48"/>
      <c r="I6" s="48"/>
    </row>
    <row r="7" spans="1:9" s="46" customFormat="1" ht="18.75" x14ac:dyDescent="0.3">
      <c r="A7" s="123" t="s">
        <v>171</v>
      </c>
      <c r="B7" s="123"/>
      <c r="C7" s="123"/>
      <c r="D7" s="123"/>
      <c r="E7" s="123"/>
    </row>
    <row r="8" spans="1:9" ht="15" x14ac:dyDescent="0.25">
      <c r="A8" s="49"/>
      <c r="B8" s="49"/>
      <c r="C8" s="49"/>
      <c r="D8" s="49"/>
    </row>
    <row r="9" spans="1:9" ht="30" customHeight="1" x14ac:dyDescent="0.25">
      <c r="A9" s="49"/>
      <c r="B9" s="109" t="s">
        <v>172</v>
      </c>
      <c r="C9" s="109"/>
      <c r="D9" s="109"/>
      <c r="E9" s="109"/>
    </row>
    <row r="10" spans="1:9" ht="15" x14ac:dyDescent="0.25">
      <c r="A10" s="50"/>
      <c r="B10" s="50"/>
      <c r="C10" s="49"/>
      <c r="D10" s="50"/>
    </row>
    <row r="11" spans="1:9" ht="15" x14ac:dyDescent="0.25">
      <c r="A11" s="49"/>
      <c r="B11" s="111" t="s">
        <v>173</v>
      </c>
      <c r="C11" s="111"/>
      <c r="D11" s="111"/>
      <c r="E11" s="111"/>
    </row>
    <row r="12" spans="1:9" s="53" customFormat="1" ht="30" customHeight="1" x14ac:dyDescent="0.2">
      <c r="A12" s="51"/>
      <c r="B12" s="52" t="s">
        <v>174</v>
      </c>
      <c r="C12" s="110" t="s">
        <v>175</v>
      </c>
      <c r="D12" s="110"/>
      <c r="E12" s="110"/>
    </row>
    <row r="13" spans="1:9" ht="15" x14ac:dyDescent="0.25">
      <c r="A13" s="49"/>
      <c r="B13" s="54" t="s">
        <v>174</v>
      </c>
      <c r="C13" s="49" t="s">
        <v>176</v>
      </c>
      <c r="D13" s="49"/>
    </row>
    <row r="14" spans="1:9" ht="15" x14ac:dyDescent="0.25">
      <c r="A14" s="49"/>
      <c r="B14" s="54" t="s">
        <v>174</v>
      </c>
      <c r="C14" s="49" t="s">
        <v>177</v>
      </c>
      <c r="D14" s="49"/>
    </row>
    <row r="15" spans="1:9" ht="15" x14ac:dyDescent="0.25">
      <c r="A15" s="49"/>
      <c r="B15" s="54" t="s">
        <v>174</v>
      </c>
      <c r="C15" s="49" t="s">
        <v>178</v>
      </c>
      <c r="D15" s="49"/>
    </row>
    <row r="16" spans="1:9" ht="15" x14ac:dyDescent="0.25">
      <c r="A16" s="49"/>
      <c r="B16" s="54" t="s">
        <v>174</v>
      </c>
      <c r="C16" s="49" t="s">
        <v>179</v>
      </c>
      <c r="D16" s="49"/>
    </row>
    <row r="17" spans="1:5" ht="15" x14ac:dyDescent="0.25">
      <c r="A17" s="49"/>
      <c r="B17" s="54" t="s">
        <v>174</v>
      </c>
      <c r="C17" s="49" t="s">
        <v>180</v>
      </c>
      <c r="D17" s="49"/>
    </row>
    <row r="18" spans="1:5" ht="15" x14ac:dyDescent="0.25">
      <c r="A18" s="55"/>
      <c r="B18" s="56"/>
      <c r="C18" s="49"/>
      <c r="D18" s="55"/>
    </row>
    <row r="19" spans="1:5" ht="60" customHeight="1" x14ac:dyDescent="0.25">
      <c r="A19" s="55"/>
      <c r="B19" s="57" t="s">
        <v>6</v>
      </c>
      <c r="C19" s="113" t="s">
        <v>181</v>
      </c>
      <c r="D19" s="113"/>
      <c r="E19" s="113"/>
    </row>
    <row r="20" spans="1:5" ht="15" x14ac:dyDescent="0.25">
      <c r="A20" s="55"/>
      <c r="B20" s="58"/>
      <c r="C20" s="55"/>
      <c r="D20" s="55"/>
    </row>
    <row r="21" spans="1:5" ht="18.75" x14ac:dyDescent="0.3">
      <c r="A21" s="112" t="s">
        <v>182</v>
      </c>
      <c r="B21" s="112"/>
      <c r="C21" s="112"/>
      <c r="D21" s="112"/>
      <c r="E21" s="112"/>
    </row>
    <row r="22" spans="1:5" ht="15" x14ac:dyDescent="0.25">
      <c r="A22" s="49"/>
      <c r="B22" s="59"/>
      <c r="C22" s="49"/>
      <c r="D22" s="49"/>
    </row>
    <row r="23" spans="1:5" ht="30" customHeight="1" x14ac:dyDescent="0.25">
      <c r="A23" s="49"/>
      <c r="B23" s="109" t="s">
        <v>183</v>
      </c>
      <c r="C23" s="109"/>
      <c r="D23" s="109"/>
      <c r="E23" s="109"/>
    </row>
    <row r="24" spans="1:5" ht="15" customHeight="1" x14ac:dyDescent="0.25">
      <c r="A24" s="49"/>
      <c r="B24" s="56"/>
      <c r="C24" s="49"/>
      <c r="D24" s="49"/>
    </row>
    <row r="25" spans="1:5" s="61" customFormat="1" ht="30" customHeight="1" x14ac:dyDescent="0.2">
      <c r="A25" s="60"/>
      <c r="B25" s="114" t="s">
        <v>184</v>
      </c>
      <c r="C25" s="114"/>
      <c r="D25" s="114"/>
      <c r="E25" s="114"/>
    </row>
    <row r="26" spans="1:5" s="61" customFormat="1" ht="15" customHeight="1" x14ac:dyDescent="0.2">
      <c r="A26" s="60"/>
      <c r="B26" s="62"/>
      <c r="C26" s="62"/>
      <c r="D26" s="62"/>
      <c r="E26" s="62"/>
    </row>
    <row r="27" spans="1:5" s="61" customFormat="1" ht="69.95" customHeight="1" x14ac:dyDescent="0.2">
      <c r="A27" s="60"/>
      <c r="B27" s="110" t="s">
        <v>185</v>
      </c>
      <c r="C27" s="110"/>
      <c r="D27" s="110"/>
      <c r="E27" s="110"/>
    </row>
    <row r="28" spans="1:5" s="61" customFormat="1" ht="30" customHeight="1" x14ac:dyDescent="0.2">
      <c r="A28" s="60"/>
      <c r="B28" s="114" t="s">
        <v>186</v>
      </c>
      <c r="C28" s="114"/>
      <c r="D28" s="114"/>
      <c r="E28" s="114"/>
    </row>
    <row r="29" spans="1:5" ht="15.75" x14ac:dyDescent="0.25">
      <c r="A29" s="47"/>
      <c r="B29" s="63"/>
      <c r="C29" s="64"/>
      <c r="D29" s="47"/>
    </row>
    <row r="30" spans="1:5" ht="15.75" x14ac:dyDescent="0.25">
      <c r="A30" s="47"/>
      <c r="B30" s="115" t="s">
        <v>187</v>
      </c>
      <c r="C30" s="115"/>
      <c r="D30" s="115"/>
      <c r="E30" s="115"/>
    </row>
    <row r="31" spans="1:5" ht="30" customHeight="1" x14ac:dyDescent="0.25">
      <c r="A31" s="49"/>
      <c r="B31" s="65"/>
      <c r="C31" s="109" t="s">
        <v>188</v>
      </c>
      <c r="D31" s="109"/>
      <c r="E31" s="109"/>
    </row>
    <row r="32" spans="1:5" ht="15" x14ac:dyDescent="0.25">
      <c r="A32" s="49"/>
      <c r="B32" s="65"/>
      <c r="C32" s="111" t="s">
        <v>189</v>
      </c>
      <c r="D32" s="111"/>
      <c r="E32" s="111"/>
    </row>
    <row r="33" spans="1:5" ht="15" x14ac:dyDescent="0.25">
      <c r="A33" s="49"/>
      <c r="B33" s="65"/>
      <c r="C33" s="111" t="s">
        <v>190</v>
      </c>
      <c r="D33" s="111"/>
      <c r="E33" s="111"/>
    </row>
    <row r="34" spans="1:5" ht="15" x14ac:dyDescent="0.25">
      <c r="A34" s="49"/>
      <c r="B34" s="65"/>
      <c r="C34" s="111" t="s">
        <v>191</v>
      </c>
      <c r="D34" s="111"/>
      <c r="E34" s="111"/>
    </row>
    <row r="35" spans="1:5" ht="15" x14ac:dyDescent="0.25">
      <c r="A35" s="55"/>
      <c r="B35" s="65"/>
      <c r="C35" s="66"/>
      <c r="D35" s="67"/>
    </row>
    <row r="36" spans="1:5" ht="18.75" x14ac:dyDescent="0.3">
      <c r="A36" s="112" t="s">
        <v>192</v>
      </c>
      <c r="B36" s="112"/>
      <c r="C36" s="112"/>
      <c r="D36" s="112"/>
      <c r="E36" s="112"/>
    </row>
    <row r="37" spans="1:5" ht="15" x14ac:dyDescent="0.25">
      <c r="A37" s="49"/>
      <c r="B37" s="59"/>
      <c r="C37" s="49"/>
      <c r="D37" s="49"/>
    </row>
    <row r="38" spans="1:5" ht="75" customHeight="1" x14ac:dyDescent="0.25">
      <c r="A38" s="49"/>
      <c r="B38" s="110" t="s">
        <v>210</v>
      </c>
      <c r="C38" s="110"/>
      <c r="D38" s="110"/>
      <c r="E38" s="110"/>
    </row>
    <row r="39" spans="1:5" ht="15" x14ac:dyDescent="0.25">
      <c r="A39" s="49"/>
      <c r="B39" s="111"/>
      <c r="C39" s="111"/>
      <c r="D39" s="111"/>
      <c r="E39" s="111"/>
    </row>
    <row r="40" spans="1:5" ht="15" x14ac:dyDescent="0.25">
      <c r="A40" s="49"/>
      <c r="B40" s="50"/>
      <c r="C40" s="49"/>
      <c r="D40" s="49"/>
    </row>
    <row r="41" spans="1:5" ht="18.75" x14ac:dyDescent="0.3">
      <c r="A41" s="112" t="s">
        <v>193</v>
      </c>
      <c r="B41" s="112"/>
      <c r="C41" s="112"/>
      <c r="D41" s="112"/>
      <c r="E41" s="112"/>
    </row>
    <row r="42" spans="1:5" ht="15" x14ac:dyDescent="0.25">
      <c r="A42" s="49"/>
      <c r="B42" s="59"/>
      <c r="C42" s="49"/>
      <c r="D42" s="49"/>
    </row>
    <row r="43" spans="1:5" ht="45" customHeight="1" x14ac:dyDescent="0.25">
      <c r="A43" s="49"/>
      <c r="B43" s="108" t="s">
        <v>194</v>
      </c>
      <c r="C43" s="108"/>
      <c r="D43" s="108"/>
      <c r="E43" s="108"/>
    </row>
    <row r="44" spans="1:5" ht="75" customHeight="1" x14ac:dyDescent="0.25">
      <c r="A44" s="49"/>
      <c r="B44" s="108" t="s">
        <v>195</v>
      </c>
      <c r="C44" s="108"/>
      <c r="D44" s="108"/>
      <c r="E44" s="108"/>
    </row>
    <row r="45" spans="1:5" ht="15" x14ac:dyDescent="0.25">
      <c r="A45" s="49"/>
      <c r="B45" s="59"/>
      <c r="C45" s="49"/>
      <c r="D45" s="49"/>
    </row>
    <row r="46" spans="1:5" ht="30" customHeight="1" x14ac:dyDescent="0.25">
      <c r="A46" s="49"/>
      <c r="B46" s="109" t="s">
        <v>196</v>
      </c>
      <c r="C46" s="109"/>
      <c r="D46" s="109"/>
      <c r="E46" s="109"/>
    </row>
    <row r="48" spans="1:5" ht="15" customHeight="1" x14ac:dyDescent="0.2">
      <c r="B48" s="110" t="s">
        <v>197</v>
      </c>
      <c r="C48" s="110"/>
      <c r="D48" s="110"/>
      <c r="E48" s="110"/>
    </row>
  </sheetData>
  <mergeCells count="27">
    <mergeCell ref="B9:E9"/>
    <mergeCell ref="A1:E1"/>
    <mergeCell ref="A3:E3"/>
    <mergeCell ref="A4:E4"/>
    <mergeCell ref="A5:E5"/>
    <mergeCell ref="A7:E7"/>
    <mergeCell ref="C33:E33"/>
    <mergeCell ref="B11:E11"/>
    <mergeCell ref="C12:E12"/>
    <mergeCell ref="C19:E19"/>
    <mergeCell ref="A21:E21"/>
    <mergeCell ref="B23:E23"/>
    <mergeCell ref="B25:E25"/>
    <mergeCell ref="B27:E27"/>
    <mergeCell ref="B28:E28"/>
    <mergeCell ref="B30:E30"/>
    <mergeCell ref="C31:E31"/>
    <mergeCell ref="C32:E32"/>
    <mergeCell ref="B44:E44"/>
    <mergeCell ref="B46:E46"/>
    <mergeCell ref="B48:E48"/>
    <mergeCell ref="C34:E34"/>
    <mergeCell ref="A36:E36"/>
    <mergeCell ref="B38:E38"/>
    <mergeCell ref="B39:E39"/>
    <mergeCell ref="A41:E41"/>
    <mergeCell ref="B43:E43"/>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D195"/>
  <sheetViews>
    <sheetView showGridLines="0" tabSelected="1" zoomScaleNormal="100" zoomScaleSheetLayoutView="100" zoomScalePageLayoutView="55" workbookViewId="0">
      <selection activeCell="B124" sqref="B124"/>
    </sheetView>
  </sheetViews>
  <sheetFormatPr baseColWidth="10" defaultColWidth="11.42578125" defaultRowHeight="15" customHeight="1" x14ac:dyDescent="0.2"/>
  <cols>
    <col min="1" max="1" width="8" style="16" bestFit="1" customWidth="1"/>
    <col min="2" max="2" width="110.7109375" style="14" customWidth="1"/>
    <col min="3" max="3" width="5.7109375" style="18" customWidth="1"/>
    <col min="4" max="4" width="12.28515625" style="81" customWidth="1"/>
    <col min="5" max="16384" width="11.42578125" style="2"/>
  </cols>
  <sheetData>
    <row r="1" spans="1:4" ht="24.95" customHeight="1" thickBot="1" x14ac:dyDescent="0.25">
      <c r="A1" s="124" t="s">
        <v>166</v>
      </c>
      <c r="B1" s="125"/>
      <c r="C1" s="125"/>
      <c r="D1" s="126"/>
    </row>
    <row r="2" spans="1:4" ht="42" customHeight="1" x14ac:dyDescent="0.2">
      <c r="A2" s="127" t="s">
        <v>4</v>
      </c>
      <c r="B2" s="128"/>
      <c r="C2" s="129"/>
      <c r="D2" s="136" t="s">
        <v>199</v>
      </c>
    </row>
    <row r="3" spans="1:4" ht="36.75" customHeight="1" thickBot="1" x14ac:dyDescent="0.25">
      <c r="A3" s="130"/>
      <c r="B3" s="131"/>
      <c r="C3" s="132"/>
      <c r="D3" s="137"/>
    </row>
    <row r="4" spans="1:4" ht="36.75" customHeight="1" thickBot="1" x14ac:dyDescent="0.25">
      <c r="A4" s="133" t="s">
        <v>202</v>
      </c>
      <c r="B4" s="134"/>
      <c r="C4" s="134"/>
      <c r="D4" s="135"/>
    </row>
    <row r="5" spans="1:4" ht="36.75" customHeight="1" thickBot="1" x14ac:dyDescent="0.25">
      <c r="A5" s="77"/>
      <c r="B5" s="80" t="s">
        <v>203</v>
      </c>
      <c r="C5" s="78"/>
      <c r="D5" s="79"/>
    </row>
    <row r="6" spans="1:4" ht="12.75" x14ac:dyDescent="0.2">
      <c r="A6" s="19" t="s">
        <v>0</v>
      </c>
      <c r="B6" s="3" t="s">
        <v>1</v>
      </c>
      <c r="C6" s="17" t="s">
        <v>2</v>
      </c>
      <c r="D6" s="33" t="s">
        <v>201</v>
      </c>
    </row>
    <row r="7" spans="1:4" s="1" customFormat="1" ht="24.95" customHeight="1" x14ac:dyDescent="0.2">
      <c r="A7" s="21"/>
      <c r="B7" s="8" t="s">
        <v>151</v>
      </c>
      <c r="C7" s="6"/>
      <c r="D7" s="34"/>
    </row>
    <row r="8" spans="1:4" s="4" customFormat="1" ht="30" customHeight="1" x14ac:dyDescent="0.2">
      <c r="A8" s="32">
        <f>IF(C8&gt;0,COUNT($A$7:A7)+1,"")</f>
        <v>1</v>
      </c>
      <c r="B8" s="22" t="s">
        <v>12</v>
      </c>
      <c r="C8" s="23" t="s">
        <v>3</v>
      </c>
      <c r="D8" s="35"/>
    </row>
    <row r="9" spans="1:4" s="4" customFormat="1" ht="30" customHeight="1" x14ac:dyDescent="0.2">
      <c r="A9" s="32">
        <f>IF(C9&gt;0,COUNT($A$7:A8)+1,"")</f>
        <v>2</v>
      </c>
      <c r="B9" s="22" t="s">
        <v>13</v>
      </c>
      <c r="C9" s="23" t="s">
        <v>3</v>
      </c>
      <c r="D9" s="35"/>
    </row>
    <row r="10" spans="1:4" s="4" customFormat="1" ht="30" customHeight="1" x14ac:dyDescent="0.2">
      <c r="A10" s="32">
        <f>IF(C10&gt;0,COUNT($A$7:A9)+1,"")</f>
        <v>3</v>
      </c>
      <c r="B10" s="24" t="s">
        <v>14</v>
      </c>
      <c r="C10" s="23" t="s">
        <v>10</v>
      </c>
      <c r="D10" s="35"/>
    </row>
    <row r="11" spans="1:4" s="4" customFormat="1" ht="30" customHeight="1" x14ac:dyDescent="0.2">
      <c r="A11" s="32">
        <f>IF(C11&gt;0,COUNT($A$7:A10)+1,"")</f>
        <v>4</v>
      </c>
      <c r="B11" s="24" t="s">
        <v>47</v>
      </c>
      <c r="C11" s="23" t="s">
        <v>10</v>
      </c>
      <c r="D11" s="35"/>
    </row>
    <row r="12" spans="1:4" s="4" customFormat="1" ht="30" customHeight="1" x14ac:dyDescent="0.2">
      <c r="A12" s="32">
        <f>IF(C12&gt;0,COUNT($A$7:A11)+1,"")</f>
        <v>5</v>
      </c>
      <c r="B12" s="24" t="s">
        <v>48</v>
      </c>
      <c r="C12" s="23" t="s">
        <v>10</v>
      </c>
      <c r="D12" s="35"/>
    </row>
    <row r="13" spans="1:4" s="4" customFormat="1" ht="30" customHeight="1" x14ac:dyDescent="0.2">
      <c r="A13" s="32">
        <f>IF(C13&gt;0,COUNT($A$7:A12)+1,"")</f>
        <v>6</v>
      </c>
      <c r="B13" s="24" t="s">
        <v>49</v>
      </c>
      <c r="C13" s="23" t="s">
        <v>10</v>
      </c>
      <c r="D13" s="35"/>
    </row>
    <row r="14" spans="1:4" ht="24.95" customHeight="1" x14ac:dyDescent="0.2">
      <c r="A14" s="21"/>
      <c r="B14" s="8" t="s">
        <v>152</v>
      </c>
      <c r="C14" s="6"/>
      <c r="D14" s="34"/>
    </row>
    <row r="15" spans="1:4" s="1" customFormat="1" ht="45" customHeight="1" x14ac:dyDescent="0.2">
      <c r="A15" s="32">
        <f>IF(C15&gt;0,COUNT($A$7:A14)+1,"")</f>
        <v>7</v>
      </c>
      <c r="B15" s="25" t="s">
        <v>50</v>
      </c>
      <c r="C15" s="23" t="s">
        <v>9</v>
      </c>
      <c r="D15" s="35"/>
    </row>
    <row r="16" spans="1:4" s="1" customFormat="1" ht="24.95" customHeight="1" x14ac:dyDescent="0.2">
      <c r="A16" s="71"/>
      <c r="B16" s="72" t="s">
        <v>153</v>
      </c>
      <c r="C16" s="73"/>
      <c r="D16" s="74"/>
    </row>
    <row r="17" spans="1:4" s="1" customFormat="1" ht="60" customHeight="1" x14ac:dyDescent="0.2">
      <c r="A17" s="20"/>
      <c r="B17" s="9" t="s">
        <v>148</v>
      </c>
      <c r="C17" s="6"/>
      <c r="D17" s="34"/>
    </row>
    <row r="18" spans="1:4" ht="15" customHeight="1" x14ac:dyDescent="0.2">
      <c r="A18" s="32">
        <f>IF(C18&gt;0,COUNT($A$7:A17)+1,"")</f>
        <v>8</v>
      </c>
      <c r="B18" s="26" t="s">
        <v>19</v>
      </c>
      <c r="C18" s="23" t="s">
        <v>10</v>
      </c>
      <c r="D18" s="35"/>
    </row>
    <row r="19" spans="1:4" ht="15" customHeight="1" x14ac:dyDescent="0.2">
      <c r="A19" s="32">
        <f>IF(C19&gt;0,COUNT($A$7:A18)+1,"")</f>
        <v>9</v>
      </c>
      <c r="B19" s="26" t="s">
        <v>20</v>
      </c>
      <c r="C19" s="23" t="s">
        <v>10</v>
      </c>
      <c r="D19" s="35"/>
    </row>
    <row r="20" spans="1:4" ht="15" customHeight="1" x14ac:dyDescent="0.2">
      <c r="A20" s="32">
        <f>IF(C20&gt;0,COUNT($A$7:A19)+1,"")</f>
        <v>10</v>
      </c>
      <c r="B20" s="26" t="s">
        <v>21</v>
      </c>
      <c r="C20" s="23" t="s">
        <v>10</v>
      </c>
      <c r="D20" s="35"/>
    </row>
    <row r="21" spans="1:4" ht="15" customHeight="1" x14ac:dyDescent="0.2">
      <c r="A21" s="32">
        <f>IF(C21&gt;0,COUNT($A$7:A20)+1,"")</f>
        <v>11</v>
      </c>
      <c r="B21" s="26" t="s">
        <v>22</v>
      </c>
      <c r="C21" s="23" t="s">
        <v>10</v>
      </c>
      <c r="D21" s="35"/>
    </row>
    <row r="22" spans="1:4" ht="15" customHeight="1" x14ac:dyDescent="0.2">
      <c r="A22" s="32">
        <f>IF(C22&gt;0,COUNT($A$7:A21)+1,"")</f>
        <v>12</v>
      </c>
      <c r="B22" s="26" t="s">
        <v>23</v>
      </c>
      <c r="C22" s="23" t="s">
        <v>10</v>
      </c>
      <c r="D22" s="35"/>
    </row>
    <row r="23" spans="1:4" ht="15" customHeight="1" x14ac:dyDescent="0.2">
      <c r="A23" s="32">
        <f>IF(C23&gt;0,COUNT($A$7:A22)+1,"")</f>
        <v>13</v>
      </c>
      <c r="B23" s="26" t="s">
        <v>24</v>
      </c>
      <c r="C23" s="23" t="s">
        <v>9</v>
      </c>
      <c r="D23" s="35"/>
    </row>
    <row r="24" spans="1:4" ht="12.75" x14ac:dyDescent="0.2">
      <c r="A24" s="32">
        <f>IF(C24&gt;0,COUNT($A$7:A23)+1,"")</f>
        <v>14</v>
      </c>
      <c r="B24" s="26" t="s">
        <v>25</v>
      </c>
      <c r="C24" s="23" t="s">
        <v>9</v>
      </c>
      <c r="D24" s="35"/>
    </row>
    <row r="25" spans="1:4" ht="12.75" x14ac:dyDescent="0.2">
      <c r="A25" s="32">
        <f>IF(C25&gt;0,COUNT($A$7:A24)+1,"")</f>
        <v>15</v>
      </c>
      <c r="B25" s="26" t="s">
        <v>26</v>
      </c>
      <c r="C25" s="23" t="s">
        <v>9</v>
      </c>
      <c r="D25" s="35"/>
    </row>
    <row r="26" spans="1:4" ht="12.75" x14ac:dyDescent="0.2">
      <c r="A26" s="32">
        <f>IF(C26&gt;0,COUNT($A$7:A25)+1,"")</f>
        <v>16</v>
      </c>
      <c r="B26" s="26" t="s">
        <v>27</v>
      </c>
      <c r="C26" s="23" t="s">
        <v>9</v>
      </c>
      <c r="D26" s="35"/>
    </row>
    <row r="27" spans="1:4" ht="12.75" x14ac:dyDescent="0.2">
      <c r="A27" s="32">
        <f>IF(C27&gt;0,COUNT($A$7:A26)+1,"")</f>
        <v>17</v>
      </c>
      <c r="B27" s="26" t="s">
        <v>28</v>
      </c>
      <c r="C27" s="23" t="s">
        <v>10</v>
      </c>
      <c r="D27" s="35"/>
    </row>
    <row r="28" spans="1:4" ht="12.75" x14ac:dyDescent="0.2">
      <c r="A28" s="32">
        <f>IF(C28&gt;0,COUNT($A$7:A27)+1,"")</f>
        <v>18</v>
      </c>
      <c r="B28" s="26" t="s">
        <v>29</v>
      </c>
      <c r="C28" s="23" t="s">
        <v>10</v>
      </c>
      <c r="D28" s="35"/>
    </row>
    <row r="29" spans="1:4" ht="12.75" x14ac:dyDescent="0.2">
      <c r="A29" s="32">
        <f>IF(C29&gt;0,COUNT($A$7:A28)+1,"")</f>
        <v>19</v>
      </c>
      <c r="B29" s="26" t="s">
        <v>30</v>
      </c>
      <c r="C29" s="23" t="s">
        <v>10</v>
      </c>
      <c r="D29" s="35"/>
    </row>
    <row r="30" spans="1:4" ht="12.75" x14ac:dyDescent="0.2">
      <c r="A30" s="32">
        <f>IF(C30&gt;0,COUNT($A$7:A29)+1,"")</f>
        <v>20</v>
      </c>
      <c r="B30" s="26" t="s">
        <v>31</v>
      </c>
      <c r="C30" s="23" t="s">
        <v>10</v>
      </c>
      <c r="D30" s="35"/>
    </row>
    <row r="31" spans="1:4" ht="12.75" x14ac:dyDescent="0.2">
      <c r="A31" s="32">
        <f>IF(C31&gt;0,COUNT($A$7:A30)+1,"")</f>
        <v>21</v>
      </c>
      <c r="B31" s="26" t="s">
        <v>32</v>
      </c>
      <c r="C31" s="23" t="s">
        <v>10</v>
      </c>
      <c r="D31" s="35"/>
    </row>
    <row r="32" spans="1:4" s="1" customFormat="1" ht="45" customHeight="1" x14ac:dyDescent="0.2">
      <c r="A32" s="20"/>
      <c r="B32" s="9" t="s">
        <v>149</v>
      </c>
      <c r="C32" s="6"/>
      <c r="D32" s="34"/>
    </row>
    <row r="33" spans="1:4" ht="15" customHeight="1" x14ac:dyDescent="0.2">
      <c r="A33" s="32">
        <f>IF(C33&gt;0,COUNT($A$7:A32)+1,"")</f>
        <v>22</v>
      </c>
      <c r="B33" s="26" t="s">
        <v>33</v>
      </c>
      <c r="C33" s="23" t="s">
        <v>10</v>
      </c>
      <c r="D33" s="35"/>
    </row>
    <row r="34" spans="1:4" ht="15" customHeight="1" x14ac:dyDescent="0.2">
      <c r="A34" s="32">
        <f>IF(C34&gt;0,COUNT($A$7:A33)+1,"")</f>
        <v>23</v>
      </c>
      <c r="B34" s="26" t="s">
        <v>34</v>
      </c>
      <c r="C34" s="23" t="s">
        <v>10</v>
      </c>
      <c r="D34" s="35"/>
    </row>
    <row r="35" spans="1:4" ht="15" customHeight="1" x14ac:dyDescent="0.2">
      <c r="A35" s="32">
        <f>IF(C35&gt;0,COUNT($A$7:A34)+1,"")</f>
        <v>24</v>
      </c>
      <c r="B35" s="26" t="s">
        <v>35</v>
      </c>
      <c r="C35" s="23" t="s">
        <v>10</v>
      </c>
      <c r="D35" s="35"/>
    </row>
    <row r="36" spans="1:4" ht="15" customHeight="1" x14ac:dyDescent="0.2">
      <c r="A36" s="32">
        <f>IF(C36&gt;0,COUNT($A$7:A35)+1,"")</f>
        <v>25</v>
      </c>
      <c r="B36" s="26" t="s">
        <v>36</v>
      </c>
      <c r="C36" s="23" t="s">
        <v>10</v>
      </c>
      <c r="D36" s="35"/>
    </row>
    <row r="37" spans="1:4" ht="15" customHeight="1" x14ac:dyDescent="0.2">
      <c r="A37" s="32">
        <f>IF(C37&gt;0,COUNT($A$7:A36)+1,"")</f>
        <v>26</v>
      </c>
      <c r="B37" s="26" t="s">
        <v>37</v>
      </c>
      <c r="C37" s="23" t="s">
        <v>10</v>
      </c>
      <c r="D37" s="35"/>
    </row>
    <row r="38" spans="1:4" ht="15" customHeight="1" x14ac:dyDescent="0.2">
      <c r="A38" s="32">
        <f>IF(C38&gt;0,COUNT($A$7:A37)+1,"")</f>
        <v>27</v>
      </c>
      <c r="B38" s="26" t="s">
        <v>38</v>
      </c>
      <c r="C38" s="23" t="s">
        <v>10</v>
      </c>
      <c r="D38" s="35"/>
    </row>
    <row r="39" spans="1:4" ht="15" customHeight="1" x14ac:dyDescent="0.2">
      <c r="A39" s="32">
        <f>IF(C39&gt;0,COUNT($A$7:A38)+1,"")</f>
        <v>28</v>
      </c>
      <c r="B39" s="26" t="s">
        <v>39</v>
      </c>
      <c r="C39" s="23" t="s">
        <v>3</v>
      </c>
      <c r="D39" s="35"/>
    </row>
    <row r="40" spans="1:4" ht="15" customHeight="1" x14ac:dyDescent="0.2">
      <c r="A40" s="32">
        <f>IF(C40&gt;0,COUNT($A$7:A39)+1,"")</f>
        <v>29</v>
      </c>
      <c r="B40" s="26" t="s">
        <v>40</v>
      </c>
      <c r="C40" s="23" t="s">
        <v>10</v>
      </c>
      <c r="D40" s="35"/>
    </row>
    <row r="41" spans="1:4" ht="15" customHeight="1" x14ac:dyDescent="0.2">
      <c r="A41" s="32">
        <f>IF(C41&gt;0,COUNT($A$7:A40)+1,"")</f>
        <v>30</v>
      </c>
      <c r="B41" s="26" t="s">
        <v>150</v>
      </c>
      <c r="C41" s="23" t="s">
        <v>10</v>
      </c>
      <c r="D41" s="35"/>
    </row>
    <row r="42" spans="1:4" ht="15" customHeight="1" x14ac:dyDescent="0.2">
      <c r="A42" s="32">
        <f>IF(C42&gt;0,COUNT($A$7:A41)+1,"")</f>
        <v>31</v>
      </c>
      <c r="B42" s="26" t="s">
        <v>41</v>
      </c>
      <c r="C42" s="23" t="s">
        <v>10</v>
      </c>
      <c r="D42" s="35"/>
    </row>
    <row r="43" spans="1:4" ht="15" customHeight="1" x14ac:dyDescent="0.2">
      <c r="A43" s="32">
        <f>IF(C43&gt;0,COUNT($A$7:A42)+1,"")</f>
        <v>32</v>
      </c>
      <c r="B43" s="26" t="s">
        <v>42</v>
      </c>
      <c r="C43" s="23" t="s">
        <v>10</v>
      </c>
      <c r="D43" s="35"/>
    </row>
    <row r="44" spans="1:4" s="1" customFormat="1" ht="15" customHeight="1" x14ac:dyDescent="0.2">
      <c r="A44" s="32">
        <f>IF(C44&gt;0,COUNT($A$7:A43)+1,"")</f>
        <v>33</v>
      </c>
      <c r="B44" s="26" t="s">
        <v>51</v>
      </c>
      <c r="C44" s="23" t="s">
        <v>9</v>
      </c>
      <c r="D44" s="35"/>
    </row>
    <row r="45" spans="1:4" s="1" customFormat="1" ht="24.95" customHeight="1" x14ac:dyDescent="0.2">
      <c r="A45" s="21"/>
      <c r="B45" s="8" t="s">
        <v>154</v>
      </c>
      <c r="C45" s="6"/>
      <c r="D45" s="34"/>
    </row>
    <row r="46" spans="1:4" ht="30" customHeight="1" x14ac:dyDescent="0.2">
      <c r="A46" s="32">
        <f>IF(C46&gt;0,COUNT($A$7:A45)+1,"")</f>
        <v>34</v>
      </c>
      <c r="B46" s="27" t="s">
        <v>52</v>
      </c>
      <c r="C46" s="23" t="s">
        <v>9</v>
      </c>
      <c r="D46" s="35"/>
    </row>
    <row r="47" spans="1:4" ht="15" customHeight="1" x14ac:dyDescent="0.2">
      <c r="A47" s="32">
        <f>IF(C47&gt;0,COUNT($A$7:A46)+1,"")</f>
        <v>35</v>
      </c>
      <c r="B47" s="26" t="s">
        <v>43</v>
      </c>
      <c r="C47" s="23" t="s">
        <v>10</v>
      </c>
      <c r="D47" s="35"/>
    </row>
    <row r="48" spans="1:4" ht="15" customHeight="1" x14ac:dyDescent="0.2">
      <c r="A48" s="32">
        <f>IF(C48&gt;0,COUNT($A$7:A47)+1,"")</f>
        <v>36</v>
      </c>
      <c r="B48" s="26" t="s">
        <v>53</v>
      </c>
      <c r="C48" s="23" t="s">
        <v>10</v>
      </c>
      <c r="D48" s="35"/>
    </row>
    <row r="49" spans="1:4" ht="15" customHeight="1" x14ac:dyDescent="0.2">
      <c r="A49" s="32">
        <f>IF(C49&gt;0,COUNT($A$7:A48)+1,"")</f>
        <v>37</v>
      </c>
      <c r="B49" s="26" t="s">
        <v>54</v>
      </c>
      <c r="C49" s="23" t="s">
        <v>10</v>
      </c>
      <c r="D49" s="35"/>
    </row>
    <row r="50" spans="1:4" ht="24.95" customHeight="1" x14ac:dyDescent="0.2">
      <c r="A50" s="71"/>
      <c r="B50" s="72" t="s">
        <v>155</v>
      </c>
      <c r="C50" s="73"/>
      <c r="D50" s="74"/>
    </row>
    <row r="51" spans="1:4" ht="30" customHeight="1" x14ac:dyDescent="0.2">
      <c r="A51" s="20"/>
      <c r="B51" s="9" t="s">
        <v>55</v>
      </c>
      <c r="C51" s="6"/>
      <c r="D51" s="34"/>
    </row>
    <row r="52" spans="1:4" ht="15" customHeight="1" x14ac:dyDescent="0.2">
      <c r="A52" s="32">
        <f>IF(C52&gt;0,COUNT($A$7:A51)+1,"")</f>
        <v>38</v>
      </c>
      <c r="B52" s="26" t="s">
        <v>19</v>
      </c>
      <c r="C52" s="23" t="s">
        <v>10</v>
      </c>
      <c r="D52" s="35"/>
    </row>
    <row r="53" spans="1:4" ht="15" customHeight="1" x14ac:dyDescent="0.2">
      <c r="A53" s="32">
        <f>IF(C53&gt;0,COUNT($A$7:A52)+1,"")</f>
        <v>39</v>
      </c>
      <c r="B53" s="26" t="s">
        <v>20</v>
      </c>
      <c r="C53" s="23" t="s">
        <v>10</v>
      </c>
      <c r="D53" s="35"/>
    </row>
    <row r="54" spans="1:4" ht="15" customHeight="1" x14ac:dyDescent="0.2">
      <c r="A54" s="32">
        <f>IF(C54&gt;0,COUNT($A$7:A53)+1,"")</f>
        <v>40</v>
      </c>
      <c r="B54" s="26" t="s">
        <v>21</v>
      </c>
      <c r="C54" s="23" t="s">
        <v>10</v>
      </c>
      <c r="D54" s="35"/>
    </row>
    <row r="55" spans="1:4" s="1" customFormat="1" ht="15" customHeight="1" x14ac:dyDescent="0.2">
      <c r="A55" s="32">
        <f>IF(C55&gt;0,COUNT($A$7:A54)+1,"")</f>
        <v>41</v>
      </c>
      <c r="B55" s="26" t="s">
        <v>22</v>
      </c>
      <c r="C55" s="23" t="s">
        <v>10</v>
      </c>
      <c r="D55" s="35"/>
    </row>
    <row r="56" spans="1:4" ht="15" customHeight="1" x14ac:dyDescent="0.2">
      <c r="A56" s="32">
        <f>IF(C56&gt;0,COUNT($A$7:A55)+1,"")</f>
        <v>42</v>
      </c>
      <c r="B56" s="26" t="s">
        <v>23</v>
      </c>
      <c r="C56" s="23" t="s">
        <v>10</v>
      </c>
      <c r="D56" s="35"/>
    </row>
    <row r="57" spans="1:4" ht="15" customHeight="1" x14ac:dyDescent="0.2">
      <c r="A57" s="32">
        <f>IF(C57&gt;0,COUNT($A$7:A56)+1,"")</f>
        <v>43</v>
      </c>
      <c r="B57" s="26" t="s">
        <v>63</v>
      </c>
      <c r="C57" s="23" t="s">
        <v>10</v>
      </c>
      <c r="D57" s="35"/>
    </row>
    <row r="58" spans="1:4" ht="15" customHeight="1" x14ac:dyDescent="0.2">
      <c r="A58" s="32">
        <f>IF(C58&gt;0,COUNT($A$7:A57)+1,"")</f>
        <v>44</v>
      </c>
      <c r="B58" s="26" t="s">
        <v>64</v>
      </c>
      <c r="C58" s="23" t="s">
        <v>9</v>
      </c>
      <c r="D58" s="35"/>
    </row>
    <row r="59" spans="1:4" ht="15" customHeight="1" x14ac:dyDescent="0.2">
      <c r="A59" s="32">
        <f>IF(C59&gt;0,COUNT($A$7:A58)+1,"")</f>
        <v>45</v>
      </c>
      <c r="B59" s="26" t="s">
        <v>65</v>
      </c>
      <c r="C59" s="23" t="s">
        <v>9</v>
      </c>
      <c r="D59" s="35"/>
    </row>
    <row r="60" spans="1:4" s="1" customFormat="1" ht="15" customHeight="1" x14ac:dyDescent="0.2">
      <c r="A60" s="32">
        <f>IF(C60&gt;0,COUNT($A$7:A59)+1,"")</f>
        <v>46</v>
      </c>
      <c r="B60" s="26" t="s">
        <v>56</v>
      </c>
      <c r="C60" s="23" t="s">
        <v>9</v>
      </c>
      <c r="D60" s="35"/>
    </row>
    <row r="61" spans="1:4" s="1" customFormat="1" ht="15" customHeight="1" x14ac:dyDescent="0.2">
      <c r="A61" s="32">
        <f>IF(C61&gt;0,COUNT($A$7:A60)+1,"")</f>
        <v>47</v>
      </c>
      <c r="B61" s="26" t="s">
        <v>57</v>
      </c>
      <c r="C61" s="23" t="s">
        <v>9</v>
      </c>
      <c r="D61" s="35"/>
    </row>
    <row r="62" spans="1:4" ht="15" customHeight="1" x14ac:dyDescent="0.2">
      <c r="A62" s="32">
        <f>IF(C62&gt;0,COUNT($A$7:A61)+1,"")</f>
        <v>48</v>
      </c>
      <c r="B62" s="26" t="s">
        <v>58</v>
      </c>
      <c r="C62" s="23" t="s">
        <v>10</v>
      </c>
      <c r="D62" s="35"/>
    </row>
    <row r="63" spans="1:4" ht="15" customHeight="1" x14ac:dyDescent="0.2">
      <c r="A63" s="32">
        <f>IF(C63&gt;0,COUNT($A$7:A62)+1,"")</f>
        <v>49</v>
      </c>
      <c r="B63" s="26" t="s">
        <v>59</v>
      </c>
      <c r="C63" s="23" t="s">
        <v>10</v>
      </c>
      <c r="D63" s="35"/>
    </row>
    <row r="64" spans="1:4" ht="15" customHeight="1" x14ac:dyDescent="0.2">
      <c r="A64" s="32">
        <f>IF(C64&gt;0,COUNT($A$7:A63)+1,"")</f>
        <v>50</v>
      </c>
      <c r="B64" s="26" t="s">
        <v>60</v>
      </c>
      <c r="C64" s="23" t="s">
        <v>10</v>
      </c>
      <c r="D64" s="35"/>
    </row>
    <row r="65" spans="1:4" ht="30" customHeight="1" x14ac:dyDescent="0.2">
      <c r="A65" s="20"/>
      <c r="B65" s="9" t="s">
        <v>61</v>
      </c>
      <c r="C65" s="6"/>
      <c r="D65" s="34"/>
    </row>
    <row r="66" spans="1:4" ht="15" customHeight="1" x14ac:dyDescent="0.2">
      <c r="A66" s="32">
        <f>IF(C66&gt;0,COUNT($A$7:A65)+1,"")</f>
        <v>51</v>
      </c>
      <c r="B66" s="26" t="s">
        <v>19</v>
      </c>
      <c r="C66" s="23" t="s">
        <v>10</v>
      </c>
      <c r="D66" s="35"/>
    </row>
    <row r="67" spans="1:4" ht="15" customHeight="1" x14ac:dyDescent="0.2">
      <c r="A67" s="32">
        <f>IF(C67&gt;0,COUNT($A$7:A66)+1,"")</f>
        <v>52</v>
      </c>
      <c r="B67" s="26" t="s">
        <v>20</v>
      </c>
      <c r="C67" s="23" t="s">
        <v>10</v>
      </c>
      <c r="D67" s="35"/>
    </row>
    <row r="68" spans="1:4" ht="15" customHeight="1" x14ac:dyDescent="0.2">
      <c r="A68" s="32">
        <f>IF(C68&gt;0,COUNT($A$7:A67)+1,"")</f>
        <v>53</v>
      </c>
      <c r="B68" s="26" t="s">
        <v>21</v>
      </c>
      <c r="C68" s="23" t="s">
        <v>10</v>
      </c>
      <c r="D68" s="35"/>
    </row>
    <row r="69" spans="1:4" s="1" customFormat="1" ht="15" customHeight="1" x14ac:dyDescent="0.2">
      <c r="A69" s="32">
        <f>IF(C69&gt;0,COUNT($A$7:A68)+1,"")</f>
        <v>54</v>
      </c>
      <c r="B69" s="26" t="s">
        <v>22</v>
      </c>
      <c r="C69" s="23" t="s">
        <v>10</v>
      </c>
      <c r="D69" s="35"/>
    </row>
    <row r="70" spans="1:4" ht="15" customHeight="1" x14ac:dyDescent="0.2">
      <c r="A70" s="32">
        <f>IF(C70&gt;0,COUNT($A$7:A69)+1,"")</f>
        <v>55</v>
      </c>
      <c r="B70" s="26" t="s">
        <v>23</v>
      </c>
      <c r="C70" s="23" t="s">
        <v>10</v>
      </c>
      <c r="D70" s="35"/>
    </row>
    <row r="71" spans="1:4" ht="15" customHeight="1" x14ac:dyDescent="0.2">
      <c r="A71" s="32">
        <f>IF(C71&gt;0,COUNT($A$7:A70)+1,"")</f>
        <v>56</v>
      </c>
      <c r="B71" s="27" t="s">
        <v>62</v>
      </c>
      <c r="C71" s="23" t="s">
        <v>10</v>
      </c>
      <c r="D71" s="35"/>
    </row>
    <row r="72" spans="1:4" ht="15" customHeight="1" x14ac:dyDescent="0.2">
      <c r="A72" s="32">
        <f>IF(C72&gt;0,COUNT($A$7:A71)+1,"")</f>
        <v>57</v>
      </c>
      <c r="B72" s="26" t="s">
        <v>66</v>
      </c>
      <c r="C72" s="23" t="s">
        <v>9</v>
      </c>
      <c r="D72" s="35"/>
    </row>
    <row r="73" spans="1:4" ht="15" customHeight="1" x14ac:dyDescent="0.2">
      <c r="A73" s="32">
        <f>IF(C73&gt;0,COUNT($A$7:A72)+1,"")</f>
        <v>58</v>
      </c>
      <c r="B73" s="26" t="s">
        <v>65</v>
      </c>
      <c r="C73" s="23" t="s">
        <v>9</v>
      </c>
      <c r="D73" s="35"/>
    </row>
    <row r="74" spans="1:4" s="1" customFormat="1" ht="15" customHeight="1" x14ac:dyDescent="0.2">
      <c r="A74" s="32">
        <f>IF(C74&gt;0,COUNT($A$7:A73)+1,"")</f>
        <v>59</v>
      </c>
      <c r="B74" s="26" t="s">
        <v>56</v>
      </c>
      <c r="C74" s="23" t="s">
        <v>9</v>
      </c>
      <c r="D74" s="35"/>
    </row>
    <row r="75" spans="1:4" s="1" customFormat="1" ht="15" customHeight="1" x14ac:dyDescent="0.2">
      <c r="A75" s="32">
        <f>IF(C75&gt;0,COUNT($A$7:A74)+1,"")</f>
        <v>60</v>
      </c>
      <c r="B75" s="26" t="s">
        <v>57</v>
      </c>
      <c r="C75" s="23" t="s">
        <v>9</v>
      </c>
      <c r="D75" s="35"/>
    </row>
    <row r="76" spans="1:4" ht="15" customHeight="1" x14ac:dyDescent="0.2">
      <c r="A76" s="32">
        <f>IF(C76&gt;0,COUNT($A$7:A75)+1,"")</f>
        <v>61</v>
      </c>
      <c r="B76" s="26" t="s">
        <v>58</v>
      </c>
      <c r="C76" s="23" t="s">
        <v>10</v>
      </c>
      <c r="D76" s="35"/>
    </row>
    <row r="77" spans="1:4" ht="15" customHeight="1" x14ac:dyDescent="0.2">
      <c r="A77" s="32">
        <f>IF(C77&gt;0,COUNT($A$7:A76)+1,"")</f>
        <v>62</v>
      </c>
      <c r="B77" s="26" t="s">
        <v>59</v>
      </c>
      <c r="C77" s="23" t="s">
        <v>10</v>
      </c>
      <c r="D77" s="35"/>
    </row>
    <row r="78" spans="1:4" ht="15" customHeight="1" x14ac:dyDescent="0.2">
      <c r="A78" s="32">
        <f>IF(C78&gt;0,COUNT($A$7:A77)+1,"")</f>
        <v>63</v>
      </c>
      <c r="B78" s="26" t="s">
        <v>60</v>
      </c>
      <c r="C78" s="23" t="s">
        <v>10</v>
      </c>
      <c r="D78" s="35"/>
    </row>
    <row r="79" spans="1:4" ht="30" customHeight="1" x14ac:dyDescent="0.2">
      <c r="A79" s="20"/>
      <c r="B79" s="9" t="s">
        <v>67</v>
      </c>
      <c r="C79" s="6"/>
      <c r="D79" s="34"/>
    </row>
    <row r="80" spans="1:4" ht="15" customHeight="1" x14ac:dyDescent="0.2">
      <c r="A80" s="32">
        <f>IF(C80&gt;0,COUNT($A$7:A79)+1,"")</f>
        <v>64</v>
      </c>
      <c r="B80" s="26" t="s">
        <v>19</v>
      </c>
      <c r="C80" s="23" t="s">
        <v>10</v>
      </c>
      <c r="D80" s="35"/>
    </row>
    <row r="81" spans="1:4" ht="15" customHeight="1" x14ac:dyDescent="0.2">
      <c r="A81" s="32">
        <f>IF(C81&gt;0,COUNT($A$7:A80)+1,"")</f>
        <v>65</v>
      </c>
      <c r="B81" s="26" t="s">
        <v>20</v>
      </c>
      <c r="C81" s="23" t="s">
        <v>10</v>
      </c>
      <c r="D81" s="35"/>
    </row>
    <row r="82" spans="1:4" ht="15" customHeight="1" x14ac:dyDescent="0.2">
      <c r="A82" s="32">
        <f>IF(C82&gt;0,COUNT($A$7:A81)+1,"")</f>
        <v>66</v>
      </c>
      <c r="B82" s="26" t="s">
        <v>21</v>
      </c>
      <c r="C82" s="23" t="s">
        <v>10</v>
      </c>
      <c r="D82" s="35"/>
    </row>
    <row r="83" spans="1:4" s="1" customFormat="1" ht="15" customHeight="1" x14ac:dyDescent="0.2">
      <c r="A83" s="32">
        <f>IF(C83&gt;0,COUNT($A$7:A82)+1,"")</f>
        <v>67</v>
      </c>
      <c r="B83" s="26" t="s">
        <v>22</v>
      </c>
      <c r="C83" s="23" t="s">
        <v>10</v>
      </c>
      <c r="D83" s="35"/>
    </row>
    <row r="84" spans="1:4" ht="15" customHeight="1" x14ac:dyDescent="0.2">
      <c r="A84" s="32">
        <f>IF(C84&gt;0,COUNT($A$7:A83)+1,"")</f>
        <v>68</v>
      </c>
      <c r="B84" s="26" t="s">
        <v>23</v>
      </c>
      <c r="C84" s="23" t="s">
        <v>10</v>
      </c>
      <c r="D84" s="35"/>
    </row>
    <row r="85" spans="1:4" ht="15" customHeight="1" x14ac:dyDescent="0.2">
      <c r="A85" s="32">
        <f>IF(C85&gt;0,COUNT($A$7:A84)+1,"")</f>
        <v>69</v>
      </c>
      <c r="B85" s="27" t="s">
        <v>62</v>
      </c>
      <c r="C85" s="23" t="s">
        <v>10</v>
      </c>
      <c r="D85" s="35"/>
    </row>
    <row r="86" spans="1:4" ht="15" customHeight="1" x14ac:dyDescent="0.2">
      <c r="A86" s="32">
        <f>IF(C86&gt;0,COUNT($A$7:A85)+1,"")</f>
        <v>70</v>
      </c>
      <c r="B86" s="26" t="s">
        <v>68</v>
      </c>
      <c r="C86" s="23" t="s">
        <v>9</v>
      </c>
      <c r="D86" s="35"/>
    </row>
    <row r="87" spans="1:4" ht="15" customHeight="1" x14ac:dyDescent="0.2">
      <c r="A87" s="32">
        <f>IF(C87&gt;0,COUNT($A$7:A86)+1,"")</f>
        <v>71</v>
      </c>
      <c r="B87" s="26" t="s">
        <v>65</v>
      </c>
      <c r="C87" s="23" t="s">
        <v>9</v>
      </c>
      <c r="D87" s="35"/>
    </row>
    <row r="88" spans="1:4" s="1" customFormat="1" ht="15" customHeight="1" x14ac:dyDescent="0.2">
      <c r="A88" s="32">
        <f>IF(C88&gt;0,COUNT($A$7:A87)+1,"")</f>
        <v>72</v>
      </c>
      <c r="B88" s="26" t="s">
        <v>56</v>
      </c>
      <c r="C88" s="23" t="s">
        <v>9</v>
      </c>
      <c r="D88" s="35"/>
    </row>
    <row r="89" spans="1:4" s="1" customFormat="1" ht="15" customHeight="1" x14ac:dyDescent="0.2">
      <c r="A89" s="32">
        <f>IF(C89&gt;0,COUNT($A$7:A88)+1,"")</f>
        <v>73</v>
      </c>
      <c r="B89" s="26" t="s">
        <v>57</v>
      </c>
      <c r="C89" s="23" t="s">
        <v>9</v>
      </c>
      <c r="D89" s="35"/>
    </row>
    <row r="90" spans="1:4" ht="15" customHeight="1" x14ac:dyDescent="0.2">
      <c r="A90" s="32">
        <f>IF(C90&gt;0,COUNT($A$7:A89)+1,"")</f>
        <v>74</v>
      </c>
      <c r="B90" s="26" t="s">
        <v>58</v>
      </c>
      <c r="C90" s="23" t="s">
        <v>10</v>
      </c>
      <c r="D90" s="35"/>
    </row>
    <row r="91" spans="1:4" ht="15" customHeight="1" x14ac:dyDescent="0.2">
      <c r="A91" s="32">
        <f>IF(C91&gt;0,COUNT($A$7:A90)+1,"")</f>
        <v>75</v>
      </c>
      <c r="B91" s="26" t="s">
        <v>59</v>
      </c>
      <c r="C91" s="23" t="s">
        <v>10</v>
      </c>
      <c r="D91" s="35"/>
    </row>
    <row r="92" spans="1:4" ht="15" customHeight="1" x14ac:dyDescent="0.2">
      <c r="A92" s="32">
        <f>IF(C92&gt;0,COUNT($A$7:A91)+1,"")</f>
        <v>76</v>
      </c>
      <c r="B92" s="26" t="s">
        <v>60</v>
      </c>
      <c r="C92" s="23" t="s">
        <v>10</v>
      </c>
      <c r="D92" s="35"/>
    </row>
    <row r="93" spans="1:4" ht="15" customHeight="1" x14ac:dyDescent="0.2">
      <c r="A93" s="20"/>
      <c r="B93" s="9" t="s">
        <v>69</v>
      </c>
      <c r="C93" s="6"/>
      <c r="D93" s="34"/>
    </row>
    <row r="94" spans="1:4" ht="15" customHeight="1" x14ac:dyDescent="0.2">
      <c r="A94" s="32">
        <f>IF(C94&gt;0,COUNT($A$7:A93)+1,"")</f>
        <v>77</v>
      </c>
      <c r="B94" s="27" t="s">
        <v>198</v>
      </c>
      <c r="C94" s="23" t="s">
        <v>9</v>
      </c>
      <c r="D94" s="35"/>
    </row>
    <row r="95" spans="1:4" ht="24.95" customHeight="1" x14ac:dyDescent="0.2">
      <c r="A95" s="21"/>
      <c r="B95" s="8" t="s">
        <v>156</v>
      </c>
      <c r="C95" s="6"/>
      <c r="D95" s="34"/>
    </row>
    <row r="96" spans="1:4" ht="15" customHeight="1" x14ac:dyDescent="0.2">
      <c r="A96" s="32">
        <f>IF(C96&gt;0,COUNT($A$7:A95)+1,"")</f>
        <v>78</v>
      </c>
      <c r="B96" s="27" t="s">
        <v>70</v>
      </c>
      <c r="C96" s="23" t="s">
        <v>10</v>
      </c>
      <c r="D96" s="35"/>
    </row>
    <row r="97" spans="1:4" ht="15" customHeight="1" x14ac:dyDescent="0.2">
      <c r="A97" s="32">
        <f>IF(C97&gt;0,COUNT($A$7:A96)+1,"")</f>
        <v>79</v>
      </c>
      <c r="B97" s="27" t="s">
        <v>71</v>
      </c>
      <c r="C97" s="23" t="s">
        <v>10</v>
      </c>
      <c r="D97" s="35"/>
    </row>
    <row r="98" spans="1:4" ht="15" customHeight="1" x14ac:dyDescent="0.2">
      <c r="A98" s="32">
        <f>IF(C98&gt;0,COUNT($A$7:A97)+1,"")</f>
        <v>80</v>
      </c>
      <c r="B98" s="28" t="s">
        <v>72</v>
      </c>
      <c r="C98" s="23" t="s">
        <v>10</v>
      </c>
      <c r="D98" s="35"/>
    </row>
    <row r="99" spans="1:4" ht="15" customHeight="1" x14ac:dyDescent="0.2">
      <c r="A99" s="32">
        <f>IF(C99&gt;0,COUNT($A$7:A98)+1,"")</f>
        <v>81</v>
      </c>
      <c r="B99" s="28" t="s">
        <v>73</v>
      </c>
      <c r="C99" s="23" t="s">
        <v>10</v>
      </c>
      <c r="D99" s="35"/>
    </row>
    <row r="100" spans="1:4" ht="15" customHeight="1" x14ac:dyDescent="0.2">
      <c r="A100" s="32">
        <f>IF(C100&gt;0,COUNT($A$7:A99)+1,"")</f>
        <v>82</v>
      </c>
      <c r="B100" s="28" t="s">
        <v>74</v>
      </c>
      <c r="C100" s="23" t="s">
        <v>10</v>
      </c>
      <c r="D100" s="35"/>
    </row>
    <row r="101" spans="1:4" ht="15" customHeight="1" x14ac:dyDescent="0.2">
      <c r="A101" s="32">
        <f>IF(C101&gt;0,COUNT($A$7:A100)+1,"")</f>
        <v>83</v>
      </c>
      <c r="B101" s="28" t="s">
        <v>75</v>
      </c>
      <c r="C101" s="23" t="s">
        <v>10</v>
      </c>
      <c r="D101" s="35"/>
    </row>
    <row r="102" spans="1:4" ht="15" customHeight="1" x14ac:dyDescent="0.2">
      <c r="A102" s="32">
        <f>IF(C102&gt;0,COUNT($A$7:A101)+1,"")</f>
        <v>84</v>
      </c>
      <c r="B102" s="28" t="s">
        <v>76</v>
      </c>
      <c r="C102" s="23" t="s">
        <v>10</v>
      </c>
      <c r="D102" s="35"/>
    </row>
    <row r="103" spans="1:4" ht="15" customHeight="1" x14ac:dyDescent="0.2">
      <c r="A103" s="32">
        <f>IF(C103&gt;0,COUNT($A$7:A102)+1,"")</f>
        <v>85</v>
      </c>
      <c r="B103" s="28" t="s">
        <v>77</v>
      </c>
      <c r="C103" s="23" t="s">
        <v>10</v>
      </c>
      <c r="D103" s="35"/>
    </row>
    <row r="104" spans="1:4" ht="15" customHeight="1" x14ac:dyDescent="0.2">
      <c r="A104" s="32">
        <f>IF(C104&gt;0,COUNT($A$7:A103)+1,"")</f>
        <v>86</v>
      </c>
      <c r="B104" s="22" t="s">
        <v>78</v>
      </c>
      <c r="C104" s="23" t="s">
        <v>10</v>
      </c>
      <c r="D104" s="35"/>
    </row>
    <row r="105" spans="1:4" ht="24.95" customHeight="1" x14ac:dyDescent="0.2">
      <c r="A105" s="71"/>
      <c r="B105" s="72" t="s">
        <v>157</v>
      </c>
      <c r="C105" s="73"/>
      <c r="D105" s="74"/>
    </row>
    <row r="106" spans="1:4" ht="15" customHeight="1" x14ac:dyDescent="0.2">
      <c r="A106" s="20"/>
      <c r="B106" s="9" t="s">
        <v>79</v>
      </c>
      <c r="C106" s="6"/>
      <c r="D106" s="34"/>
    </row>
    <row r="107" spans="1:4" ht="15" customHeight="1" x14ac:dyDescent="0.2">
      <c r="A107" s="32">
        <f>IF(C107&gt;0,COUNT($A$7:A106)+1,"")</f>
        <v>87</v>
      </c>
      <c r="B107" s="27" t="s">
        <v>80</v>
      </c>
      <c r="C107" s="23" t="s">
        <v>9</v>
      </c>
      <c r="D107" s="35"/>
    </row>
    <row r="108" spans="1:4" ht="15" customHeight="1" x14ac:dyDescent="0.2">
      <c r="A108" s="32">
        <f>IF(C108&gt;0,COUNT($A$7:A107)+1,"")</f>
        <v>88</v>
      </c>
      <c r="B108" s="27" t="s">
        <v>81</v>
      </c>
      <c r="C108" s="23" t="s">
        <v>9</v>
      </c>
      <c r="D108" s="35"/>
    </row>
    <row r="109" spans="1:4" ht="15" customHeight="1" x14ac:dyDescent="0.2">
      <c r="A109" s="32">
        <f>IF(C109&gt;0,COUNT($A$7:A108)+1,"")</f>
        <v>89</v>
      </c>
      <c r="B109" s="28" t="s">
        <v>82</v>
      </c>
      <c r="C109" s="23" t="s">
        <v>9</v>
      </c>
      <c r="D109" s="35"/>
    </row>
    <row r="110" spans="1:4" ht="24.95" customHeight="1" x14ac:dyDescent="0.2">
      <c r="A110" s="21"/>
      <c r="B110" s="8" t="s">
        <v>158</v>
      </c>
      <c r="C110" s="6"/>
      <c r="D110" s="34"/>
    </row>
    <row r="111" spans="1:4" ht="15" customHeight="1" x14ac:dyDescent="0.2">
      <c r="A111" s="32">
        <f>IF(C111&gt;0,COUNT($A$7:A110)+1,"")</f>
        <v>90</v>
      </c>
      <c r="B111" s="27" t="s">
        <v>83</v>
      </c>
      <c r="C111" s="23" t="s">
        <v>3</v>
      </c>
      <c r="D111" s="35"/>
    </row>
    <row r="112" spans="1:4" ht="15" customHeight="1" x14ac:dyDescent="0.2">
      <c r="A112" s="32">
        <f>IF(C112&gt;0,COUNT($A$7:A111)+1,"")</f>
        <v>91</v>
      </c>
      <c r="B112" s="27" t="s">
        <v>84</v>
      </c>
      <c r="C112" s="23" t="s">
        <v>3</v>
      </c>
      <c r="D112" s="35"/>
    </row>
    <row r="113" spans="1:4" ht="15" customHeight="1" x14ac:dyDescent="0.2">
      <c r="A113" s="32">
        <f>IF(C113&gt;0,COUNT($A$7:A112)+1,"")</f>
        <v>92</v>
      </c>
      <c r="B113" s="22" t="s">
        <v>85</v>
      </c>
      <c r="C113" s="23" t="s">
        <v>3</v>
      </c>
      <c r="D113" s="35"/>
    </row>
    <row r="114" spans="1:4" ht="15" customHeight="1" x14ac:dyDescent="0.2">
      <c r="A114" s="32">
        <f>IF(C114&gt;0,COUNT($A$7:A113)+1,"")</f>
        <v>93</v>
      </c>
      <c r="B114" s="27" t="s">
        <v>86</v>
      </c>
      <c r="C114" s="23" t="s">
        <v>3</v>
      </c>
      <c r="D114" s="35"/>
    </row>
    <row r="115" spans="1:4" ht="15" customHeight="1" x14ac:dyDescent="0.2">
      <c r="A115" s="32">
        <f>IF(C115&gt;0,COUNT($A$7:A114)+1,"")</f>
        <v>94</v>
      </c>
      <c r="B115" s="27" t="s">
        <v>87</v>
      </c>
      <c r="C115" s="23" t="s">
        <v>3</v>
      </c>
      <c r="D115" s="35"/>
    </row>
    <row r="116" spans="1:4" ht="15" customHeight="1" x14ac:dyDescent="0.2">
      <c r="A116" s="32">
        <f>IF(C116&gt;0,COUNT($A$7:A115)+1,"")</f>
        <v>95</v>
      </c>
      <c r="B116" s="27" t="s">
        <v>88</v>
      </c>
      <c r="C116" s="23" t="s">
        <v>3</v>
      </c>
      <c r="D116" s="35"/>
    </row>
    <row r="117" spans="1:4" ht="24.95" customHeight="1" x14ac:dyDescent="0.2">
      <c r="A117" s="71"/>
      <c r="B117" s="72" t="s">
        <v>159</v>
      </c>
      <c r="C117" s="73"/>
      <c r="D117" s="74"/>
    </row>
    <row r="118" spans="1:4" ht="30" customHeight="1" x14ac:dyDescent="0.2">
      <c r="A118" s="20"/>
      <c r="B118" s="9" t="s">
        <v>89</v>
      </c>
      <c r="C118" s="6"/>
      <c r="D118" s="34"/>
    </row>
    <row r="119" spans="1:4" ht="15" customHeight="1" x14ac:dyDescent="0.2">
      <c r="A119" s="32">
        <f>IF(C119&gt;0,COUNT($A$7:A118)+1,"")</f>
        <v>96</v>
      </c>
      <c r="B119" s="28" t="s">
        <v>90</v>
      </c>
      <c r="C119" s="23" t="s">
        <v>9</v>
      </c>
      <c r="D119" s="35"/>
    </row>
    <row r="120" spans="1:4" ht="15" customHeight="1" x14ac:dyDescent="0.2">
      <c r="A120" s="32">
        <f>IF(C120&gt;0,COUNT($A$7:A119)+1,"")</f>
        <v>97</v>
      </c>
      <c r="B120" s="28" t="s">
        <v>91</v>
      </c>
      <c r="C120" s="23" t="s">
        <v>10</v>
      </c>
      <c r="D120" s="35"/>
    </row>
    <row r="121" spans="1:4" ht="15" customHeight="1" x14ac:dyDescent="0.2">
      <c r="A121" s="32">
        <f>IF(C121&gt;0,COUNT($A$7:A120)+1,"")</f>
        <v>98</v>
      </c>
      <c r="B121" s="28" t="s">
        <v>92</v>
      </c>
      <c r="C121" s="23" t="s">
        <v>10</v>
      </c>
      <c r="D121" s="36"/>
    </row>
    <row r="122" spans="1:4" ht="24.95" customHeight="1" x14ac:dyDescent="0.2">
      <c r="A122" s="71"/>
      <c r="B122" s="72" t="s">
        <v>160</v>
      </c>
      <c r="C122" s="73"/>
      <c r="D122" s="74"/>
    </row>
    <row r="123" spans="1:4" ht="15" customHeight="1" x14ac:dyDescent="0.2">
      <c r="A123" s="20"/>
      <c r="B123" s="10" t="s">
        <v>44</v>
      </c>
      <c r="C123" s="6"/>
      <c r="D123" s="37"/>
    </row>
    <row r="124" spans="1:4" ht="135" customHeight="1" x14ac:dyDescent="0.2">
      <c r="A124" s="20"/>
      <c r="B124" s="7" t="s">
        <v>93</v>
      </c>
      <c r="C124" s="6"/>
      <c r="D124" s="34"/>
    </row>
    <row r="125" spans="1:4" ht="15" customHeight="1" x14ac:dyDescent="0.2">
      <c r="A125" s="32">
        <f>IF(C125&gt;0,COUNT($A$7:A124)+1,"")</f>
        <v>99</v>
      </c>
      <c r="B125" s="28" t="s">
        <v>95</v>
      </c>
      <c r="C125" s="23" t="s">
        <v>10</v>
      </c>
      <c r="D125" s="36"/>
    </row>
    <row r="126" spans="1:4" ht="15" customHeight="1" x14ac:dyDescent="0.2">
      <c r="A126" s="32">
        <f>IF(C126&gt;0,COUNT($A$7:A125)+1,"")</f>
        <v>100</v>
      </c>
      <c r="B126" s="28" t="s">
        <v>94</v>
      </c>
      <c r="C126" s="23" t="s">
        <v>10</v>
      </c>
      <c r="D126" s="36"/>
    </row>
    <row r="127" spans="1:4" ht="15" customHeight="1" x14ac:dyDescent="0.2">
      <c r="A127" s="32">
        <f>IF(C127&gt;0,COUNT($A$7:A126)+1,"")</f>
        <v>101</v>
      </c>
      <c r="B127" s="28" t="s">
        <v>96</v>
      </c>
      <c r="C127" s="23" t="s">
        <v>10</v>
      </c>
      <c r="D127" s="36"/>
    </row>
    <row r="128" spans="1:4" ht="15" customHeight="1" x14ac:dyDescent="0.2">
      <c r="A128" s="32">
        <f>IF(C128&gt;0,COUNT($A$7:A127)+1,"")</f>
        <v>102</v>
      </c>
      <c r="B128" s="28" t="s">
        <v>97</v>
      </c>
      <c r="C128" s="23" t="s">
        <v>10</v>
      </c>
      <c r="D128" s="36"/>
    </row>
    <row r="129" spans="1:4" ht="15" customHeight="1" x14ac:dyDescent="0.2">
      <c r="A129" s="32">
        <f>IF(C129&gt;0,COUNT($A$7:A128)+1,"")</f>
        <v>103</v>
      </c>
      <c r="B129" s="28" t="s">
        <v>98</v>
      </c>
      <c r="C129" s="23" t="s">
        <v>10</v>
      </c>
      <c r="D129" s="36"/>
    </row>
    <row r="130" spans="1:4" ht="15" customHeight="1" x14ac:dyDescent="0.2">
      <c r="A130" s="32">
        <f>IF(C130&gt;0,COUNT($A$7:A129)+1,"")</f>
        <v>104</v>
      </c>
      <c r="B130" s="28" t="s">
        <v>99</v>
      </c>
      <c r="C130" s="23" t="s">
        <v>10</v>
      </c>
      <c r="D130" s="36"/>
    </row>
    <row r="131" spans="1:4" ht="15" customHeight="1" x14ac:dyDescent="0.2">
      <c r="A131" s="32">
        <f>IF(C131&gt;0,COUNT($A$7:A130)+1,"")</f>
        <v>105</v>
      </c>
      <c r="B131" s="28" t="s">
        <v>100</v>
      </c>
      <c r="C131" s="23" t="s">
        <v>10</v>
      </c>
      <c r="D131" s="36"/>
    </row>
    <row r="132" spans="1:4" ht="15" customHeight="1" x14ac:dyDescent="0.2">
      <c r="A132" s="32">
        <f>IF(C132&gt;0,COUNT($A$7:A131)+1,"")</f>
        <v>106</v>
      </c>
      <c r="B132" s="28" t="s">
        <v>101</v>
      </c>
      <c r="C132" s="23" t="s">
        <v>10</v>
      </c>
      <c r="D132" s="36"/>
    </row>
    <row r="133" spans="1:4" ht="15" customHeight="1" x14ac:dyDescent="0.2">
      <c r="A133" s="32">
        <f>IF(C133&gt;0,COUNT($A$7:A132)+1,"")</f>
        <v>107</v>
      </c>
      <c r="B133" s="28" t="s">
        <v>102</v>
      </c>
      <c r="C133" s="23" t="s">
        <v>10</v>
      </c>
      <c r="D133" s="36"/>
    </row>
    <row r="134" spans="1:4" ht="15" customHeight="1" x14ac:dyDescent="0.2">
      <c r="A134" s="32">
        <f>IF(C134&gt;0,COUNT($A$7:A133)+1,"")</f>
        <v>108</v>
      </c>
      <c r="B134" s="28" t="s">
        <v>103</v>
      </c>
      <c r="C134" s="23" t="s">
        <v>10</v>
      </c>
      <c r="D134" s="36"/>
    </row>
    <row r="135" spans="1:4" ht="15" customHeight="1" x14ac:dyDescent="0.2">
      <c r="A135" s="32">
        <f>IF(C135&gt;0,COUNT($A$7:A134)+1,"")</f>
        <v>109</v>
      </c>
      <c r="B135" s="28" t="s">
        <v>104</v>
      </c>
      <c r="C135" s="23" t="s">
        <v>10</v>
      </c>
      <c r="D135" s="36"/>
    </row>
    <row r="136" spans="1:4" ht="15" customHeight="1" x14ac:dyDescent="0.2">
      <c r="A136" s="32">
        <f>IF(C136&gt;0,COUNT($A$7:A135)+1,"")</f>
        <v>110</v>
      </c>
      <c r="B136" s="28" t="s">
        <v>105</v>
      </c>
      <c r="C136" s="23" t="s">
        <v>10</v>
      </c>
      <c r="D136" s="36"/>
    </row>
    <row r="137" spans="1:4" ht="15" customHeight="1" x14ac:dyDescent="0.2">
      <c r="A137" s="32">
        <f>IF(C137&gt;0,COUNT($A$7:A136)+1,"")</f>
        <v>111</v>
      </c>
      <c r="B137" s="28" t="s">
        <v>106</v>
      </c>
      <c r="C137" s="23" t="s">
        <v>10</v>
      </c>
      <c r="D137" s="36"/>
    </row>
    <row r="138" spans="1:4" ht="15" customHeight="1" x14ac:dyDescent="0.2">
      <c r="A138" s="32">
        <f>IF(C138&gt;0,COUNT($A$7:A137)+1,"")</f>
        <v>112</v>
      </c>
      <c r="B138" s="28" t="s">
        <v>107</v>
      </c>
      <c r="C138" s="23" t="s">
        <v>10</v>
      </c>
      <c r="D138" s="36"/>
    </row>
    <row r="139" spans="1:4" ht="15" customHeight="1" x14ac:dyDescent="0.2">
      <c r="A139" s="32">
        <f>IF(C139&gt;0,COUNT($A$7:A138)+1,"")</f>
        <v>113</v>
      </c>
      <c r="B139" s="28" t="s">
        <v>108</v>
      </c>
      <c r="C139" s="23" t="s">
        <v>10</v>
      </c>
      <c r="D139" s="36"/>
    </row>
    <row r="140" spans="1:4" ht="15" customHeight="1" x14ac:dyDescent="0.2">
      <c r="A140" s="32">
        <f>IF(C140&gt;0,COUNT($A$7:A139)+1,"")</f>
        <v>114</v>
      </c>
      <c r="B140" s="28" t="s">
        <v>109</v>
      </c>
      <c r="C140" s="23" t="s">
        <v>10</v>
      </c>
      <c r="D140" s="36"/>
    </row>
    <row r="141" spans="1:4" ht="15" customHeight="1" x14ac:dyDescent="0.2">
      <c r="A141" s="32">
        <f>IF(C141&gt;0,COUNT($A$7:A140)+1,"")</f>
        <v>115</v>
      </c>
      <c r="B141" s="28" t="s">
        <v>110</v>
      </c>
      <c r="C141" s="23" t="s">
        <v>10</v>
      </c>
      <c r="D141" s="36"/>
    </row>
    <row r="142" spans="1:4" ht="15" customHeight="1" x14ac:dyDescent="0.2">
      <c r="A142" s="32">
        <f>IF(C142&gt;0,COUNT($A$7:A141)+1,"")</f>
        <v>116</v>
      </c>
      <c r="B142" s="29" t="s">
        <v>111</v>
      </c>
      <c r="C142" s="23" t="s">
        <v>10</v>
      </c>
      <c r="D142" s="36"/>
    </row>
    <row r="143" spans="1:4" ht="15" customHeight="1" x14ac:dyDescent="0.2">
      <c r="A143" s="32">
        <f>IF(C143&gt;0,COUNT($A$7:A142)+1,"")</f>
        <v>117</v>
      </c>
      <c r="B143" s="28" t="s">
        <v>112</v>
      </c>
      <c r="C143" s="23" t="s">
        <v>10</v>
      </c>
      <c r="D143" s="36"/>
    </row>
    <row r="144" spans="1:4" ht="15" customHeight="1" x14ac:dyDescent="0.2">
      <c r="A144" s="32">
        <f>IF(C144&gt;0,COUNT($A$7:A143)+1,"")</f>
        <v>118</v>
      </c>
      <c r="B144" s="28" t="s">
        <v>113</v>
      </c>
      <c r="C144" s="23" t="s">
        <v>10</v>
      </c>
      <c r="D144" s="36"/>
    </row>
    <row r="145" spans="1:4" ht="15" customHeight="1" x14ac:dyDescent="0.2">
      <c r="A145" s="32">
        <f>IF(C145&gt;0,COUNT($A$7:A144)+1,"")</f>
        <v>119</v>
      </c>
      <c r="B145" s="28" t="s">
        <v>114</v>
      </c>
      <c r="C145" s="23" t="s">
        <v>10</v>
      </c>
      <c r="D145" s="36"/>
    </row>
    <row r="146" spans="1:4" ht="15" customHeight="1" x14ac:dyDescent="0.2">
      <c r="A146" s="20"/>
      <c r="B146" s="10" t="s">
        <v>115</v>
      </c>
      <c r="C146" s="6"/>
      <c r="D146" s="37"/>
    </row>
    <row r="147" spans="1:4" ht="15" customHeight="1" x14ac:dyDescent="0.2">
      <c r="A147" s="20"/>
      <c r="B147" s="5" t="s">
        <v>116</v>
      </c>
      <c r="C147" s="6"/>
      <c r="D147" s="37"/>
    </row>
    <row r="148" spans="1:4" ht="15" customHeight="1" x14ac:dyDescent="0.2">
      <c r="A148" s="32">
        <f>IF(C148&gt;0,COUNT($A$7:A147)+1,"")</f>
        <v>120</v>
      </c>
      <c r="B148" s="22" t="s">
        <v>117</v>
      </c>
      <c r="C148" s="23" t="s">
        <v>10</v>
      </c>
      <c r="D148" s="36"/>
    </row>
    <row r="149" spans="1:4" ht="15" customHeight="1" x14ac:dyDescent="0.2">
      <c r="A149" s="32">
        <f>IF(C149&gt;0,COUNT($A$7:A148)+1,"")</f>
        <v>121</v>
      </c>
      <c r="B149" s="22" t="s">
        <v>118</v>
      </c>
      <c r="C149" s="23" t="s">
        <v>10</v>
      </c>
      <c r="D149" s="36"/>
    </row>
    <row r="150" spans="1:4" ht="15" customHeight="1" x14ac:dyDescent="0.2">
      <c r="A150" s="32">
        <f>IF(C150&gt;0,COUNT($A$7:A149)+1,"")</f>
        <v>122</v>
      </c>
      <c r="B150" s="22" t="s">
        <v>119</v>
      </c>
      <c r="C150" s="23" t="s">
        <v>10</v>
      </c>
      <c r="D150" s="36"/>
    </row>
    <row r="151" spans="1:4" ht="15" customHeight="1" x14ac:dyDescent="0.2">
      <c r="A151" s="20"/>
      <c r="B151" s="10" t="s">
        <v>45</v>
      </c>
      <c r="C151" s="6"/>
      <c r="D151" s="37"/>
    </row>
    <row r="152" spans="1:4" ht="60" customHeight="1" x14ac:dyDescent="0.2">
      <c r="A152" s="20"/>
      <c r="B152" s="5" t="s">
        <v>120</v>
      </c>
      <c r="C152" s="6"/>
      <c r="D152" s="37"/>
    </row>
    <row r="153" spans="1:4" ht="15" customHeight="1" x14ac:dyDescent="0.2">
      <c r="A153" s="32">
        <f>IF(C153&gt;0,COUNT($A$7:A152)+1,"")</f>
        <v>123</v>
      </c>
      <c r="B153" s="28" t="s">
        <v>121</v>
      </c>
      <c r="C153" s="23" t="s">
        <v>10</v>
      </c>
      <c r="D153" s="36"/>
    </row>
    <row r="154" spans="1:4" ht="15" customHeight="1" x14ac:dyDescent="0.2">
      <c r="A154" s="32">
        <f>IF(C154&gt;0,COUNT($A$7:A153)+1,"")</f>
        <v>124</v>
      </c>
      <c r="B154" s="28" t="s">
        <v>122</v>
      </c>
      <c r="C154" s="23" t="s">
        <v>10</v>
      </c>
      <c r="D154" s="36"/>
    </row>
    <row r="155" spans="1:4" ht="15" customHeight="1" x14ac:dyDescent="0.2">
      <c r="A155" s="20"/>
      <c r="B155" s="10" t="s">
        <v>46</v>
      </c>
      <c r="C155" s="6"/>
      <c r="D155" s="37"/>
    </row>
    <row r="156" spans="1:4" ht="60" customHeight="1" x14ac:dyDescent="0.2">
      <c r="A156" s="20"/>
      <c r="B156" s="5" t="s">
        <v>124</v>
      </c>
      <c r="C156" s="6"/>
      <c r="D156" s="37"/>
    </row>
    <row r="157" spans="1:4" ht="15" customHeight="1" x14ac:dyDescent="0.2">
      <c r="A157" s="20"/>
      <c r="B157" s="15" t="s">
        <v>125</v>
      </c>
      <c r="C157" s="6"/>
      <c r="D157" s="37"/>
    </row>
    <row r="158" spans="1:4" ht="15" customHeight="1" x14ac:dyDescent="0.2">
      <c r="A158" s="32">
        <f>IF(C158&gt;0,COUNT($A$7:A157)+1,"")</f>
        <v>125</v>
      </c>
      <c r="B158" s="28" t="s">
        <v>123</v>
      </c>
      <c r="C158" s="23" t="s">
        <v>10</v>
      </c>
      <c r="D158" s="36"/>
    </row>
    <row r="159" spans="1:4" ht="15" customHeight="1" x14ac:dyDescent="0.2">
      <c r="A159" s="32">
        <f>IF(C159&gt;0,COUNT($A$7:A158)+1,"")</f>
        <v>126</v>
      </c>
      <c r="B159" s="28" t="s">
        <v>122</v>
      </c>
      <c r="C159" s="23" t="s">
        <v>10</v>
      </c>
      <c r="D159" s="36"/>
    </row>
    <row r="160" spans="1:4" ht="15" customHeight="1" x14ac:dyDescent="0.2">
      <c r="A160" s="20"/>
      <c r="B160" s="15" t="s">
        <v>126</v>
      </c>
      <c r="C160" s="6"/>
      <c r="D160" s="37"/>
    </row>
    <row r="161" spans="1:4" ht="15" customHeight="1" x14ac:dyDescent="0.2">
      <c r="A161" s="32">
        <f>IF(C161&gt;0,COUNT($A$7:A160)+1,"")</f>
        <v>127</v>
      </c>
      <c r="B161" s="28" t="s">
        <v>123</v>
      </c>
      <c r="C161" s="23" t="s">
        <v>10</v>
      </c>
      <c r="D161" s="36"/>
    </row>
    <row r="162" spans="1:4" ht="15" customHeight="1" x14ac:dyDescent="0.2">
      <c r="A162" s="32">
        <f>IF(C162&gt;0,COUNT($A$7:A161)+1,"")</f>
        <v>128</v>
      </c>
      <c r="B162" s="28" t="s">
        <v>122</v>
      </c>
      <c r="C162" s="23" t="s">
        <v>10</v>
      </c>
      <c r="D162" s="36"/>
    </row>
    <row r="163" spans="1:4" ht="24.95" customHeight="1" x14ac:dyDescent="0.2">
      <c r="A163" s="21"/>
      <c r="B163" s="8" t="s">
        <v>161</v>
      </c>
      <c r="C163" s="6"/>
      <c r="D163" s="37"/>
    </row>
    <row r="164" spans="1:4" ht="15" customHeight="1" x14ac:dyDescent="0.2">
      <c r="A164" s="32">
        <f>IF(C164&gt;0,COUNT($A$7:A163)+1,"")</f>
        <v>129</v>
      </c>
      <c r="B164" s="29" t="s">
        <v>127</v>
      </c>
      <c r="C164" s="23" t="s">
        <v>10</v>
      </c>
      <c r="D164" s="36"/>
    </row>
    <row r="165" spans="1:4" ht="15" customHeight="1" x14ac:dyDescent="0.2">
      <c r="A165" s="32">
        <f>IF(C165&gt;0,COUNT($A$7:A164)+1,"")</f>
        <v>130</v>
      </c>
      <c r="B165" s="27" t="s">
        <v>128</v>
      </c>
      <c r="C165" s="23" t="s">
        <v>9</v>
      </c>
      <c r="D165" s="36"/>
    </row>
    <row r="166" spans="1:4" ht="24.95" customHeight="1" x14ac:dyDescent="0.2">
      <c r="A166" s="21"/>
      <c r="B166" s="8" t="s">
        <v>162</v>
      </c>
      <c r="C166" s="6"/>
      <c r="D166" s="37"/>
    </row>
    <row r="167" spans="1:4" ht="30" customHeight="1" x14ac:dyDescent="0.2">
      <c r="A167" s="32" t="str">
        <f>IF(C167&gt;0,COUNT($A$7:A166)+1,"")</f>
        <v/>
      </c>
      <c r="B167" s="30" t="s">
        <v>129</v>
      </c>
      <c r="C167" s="23"/>
      <c r="D167" s="36"/>
    </row>
    <row r="168" spans="1:4" ht="15" customHeight="1" x14ac:dyDescent="0.2">
      <c r="A168" s="32">
        <f>IF(C168&gt;0,COUNT($A$7:A167)+1,"")</f>
        <v>131</v>
      </c>
      <c r="B168" s="27" t="s">
        <v>130</v>
      </c>
      <c r="C168" s="23" t="s">
        <v>10</v>
      </c>
      <c r="D168" s="36"/>
    </row>
    <row r="169" spans="1:4" ht="15" customHeight="1" x14ac:dyDescent="0.2">
      <c r="A169" s="32">
        <f>IF(C169&gt;0,COUNT($A$7:A168)+1,"")</f>
        <v>132</v>
      </c>
      <c r="B169" s="27" t="s">
        <v>131</v>
      </c>
      <c r="C169" s="23" t="s">
        <v>10</v>
      </c>
      <c r="D169" s="36"/>
    </row>
    <row r="170" spans="1:4" ht="15" customHeight="1" x14ac:dyDescent="0.2">
      <c r="A170" s="32">
        <f>IF(C170&gt;0,COUNT($A$7:A169)+1,"")</f>
        <v>133</v>
      </c>
      <c r="B170" s="27" t="s">
        <v>132</v>
      </c>
      <c r="C170" s="23" t="s">
        <v>10</v>
      </c>
      <c r="D170" s="36"/>
    </row>
    <row r="171" spans="1:4" ht="15" customHeight="1" x14ac:dyDescent="0.2">
      <c r="A171" s="32">
        <f>IF(C171&gt;0,COUNT($A$7:A170)+1,"")</f>
        <v>134</v>
      </c>
      <c r="B171" s="27" t="s">
        <v>133</v>
      </c>
      <c r="C171" s="23" t="s">
        <v>10</v>
      </c>
      <c r="D171" s="36"/>
    </row>
    <row r="172" spans="1:4" ht="15" customHeight="1" x14ac:dyDescent="0.2">
      <c r="A172" s="32">
        <f>IF(C172&gt;0,COUNT($A$7:A171)+1,"")</f>
        <v>135</v>
      </c>
      <c r="B172" s="27" t="s">
        <v>134</v>
      </c>
      <c r="C172" s="23" t="s">
        <v>10</v>
      </c>
      <c r="D172" s="36"/>
    </row>
    <row r="173" spans="1:4" ht="15" customHeight="1" x14ac:dyDescent="0.2">
      <c r="A173" s="32">
        <f>IF(C173&gt;0,COUNT($A$7:A172)+1,"")</f>
        <v>136</v>
      </c>
      <c r="B173" s="27" t="s">
        <v>136</v>
      </c>
      <c r="C173" s="23" t="s">
        <v>10</v>
      </c>
      <c r="D173" s="36"/>
    </row>
    <row r="174" spans="1:4" ht="15" customHeight="1" x14ac:dyDescent="0.2">
      <c r="A174" s="32">
        <f>IF(C174&gt;0,COUNT($A$7:A173)+1,"")</f>
        <v>137</v>
      </c>
      <c r="B174" s="27" t="s">
        <v>135</v>
      </c>
      <c r="C174" s="23" t="s">
        <v>10</v>
      </c>
      <c r="D174" s="36"/>
    </row>
    <row r="175" spans="1:4" ht="15" customHeight="1" x14ac:dyDescent="0.2">
      <c r="A175" s="32">
        <f>IF(C175&gt;0,COUNT($A$7:A174)+1,"")</f>
        <v>138</v>
      </c>
      <c r="B175" s="27" t="s">
        <v>137</v>
      </c>
      <c r="C175" s="23" t="s">
        <v>10</v>
      </c>
      <c r="D175" s="36"/>
    </row>
    <row r="176" spans="1:4" ht="15" customHeight="1" x14ac:dyDescent="0.2">
      <c r="A176" s="32">
        <f>IF(C176&gt;0,COUNT($A$7:A175)+1,"")</f>
        <v>139</v>
      </c>
      <c r="B176" s="27" t="s">
        <v>138</v>
      </c>
      <c r="C176" s="23" t="s">
        <v>10</v>
      </c>
      <c r="D176" s="36"/>
    </row>
    <row r="177" spans="1:4" ht="15" customHeight="1" x14ac:dyDescent="0.2">
      <c r="A177" s="32">
        <f>IF(C177&gt;0,COUNT($A$7:A176)+1,"")</f>
        <v>140</v>
      </c>
      <c r="B177" s="27" t="s">
        <v>139</v>
      </c>
      <c r="C177" s="23" t="s">
        <v>10</v>
      </c>
      <c r="D177" s="36"/>
    </row>
    <row r="178" spans="1:4" ht="15" customHeight="1" x14ac:dyDescent="0.2">
      <c r="A178" s="32">
        <f>IF(C178&gt;0,COUNT($A$7:A177)+1,"")</f>
        <v>141</v>
      </c>
      <c r="B178" s="27" t="s">
        <v>140</v>
      </c>
      <c r="C178" s="23" t="s">
        <v>10</v>
      </c>
      <c r="D178" s="36"/>
    </row>
    <row r="179" spans="1:4" ht="15" customHeight="1" x14ac:dyDescent="0.2">
      <c r="A179" s="32">
        <f>IF(C179&gt;0,COUNT($A$7:A178)+1,"")</f>
        <v>142</v>
      </c>
      <c r="B179" s="27" t="s">
        <v>141</v>
      </c>
      <c r="C179" s="23" t="s">
        <v>10</v>
      </c>
      <c r="D179" s="36"/>
    </row>
    <row r="180" spans="1:4" ht="15" customHeight="1" x14ac:dyDescent="0.2">
      <c r="A180" s="32">
        <f>IF(C180&gt;0,COUNT($A$7:A179)+1,"")</f>
        <v>143</v>
      </c>
      <c r="B180" s="27" t="s">
        <v>142</v>
      </c>
      <c r="C180" s="23" t="s">
        <v>10</v>
      </c>
      <c r="D180" s="36"/>
    </row>
    <row r="181" spans="1:4" ht="15" customHeight="1" x14ac:dyDescent="0.2">
      <c r="A181" s="32">
        <f>IF(C181&gt;0,COUNT($A$7:A180)+1,"")</f>
        <v>144</v>
      </c>
      <c r="B181" s="27" t="s">
        <v>143</v>
      </c>
      <c r="C181" s="23" t="s">
        <v>10</v>
      </c>
      <c r="D181" s="36"/>
    </row>
    <row r="182" spans="1:4" ht="15" customHeight="1" x14ac:dyDescent="0.2">
      <c r="A182" s="32">
        <f>IF(C182&gt;0,COUNT($A$7:A181)+1,"")</f>
        <v>145</v>
      </c>
      <c r="B182" s="27" t="s">
        <v>144</v>
      </c>
      <c r="C182" s="23" t="s">
        <v>10</v>
      </c>
      <c r="D182" s="36"/>
    </row>
    <row r="183" spans="1:4" ht="15" customHeight="1" x14ac:dyDescent="0.2">
      <c r="A183" s="32">
        <f>IF(C183&gt;0,COUNT($A$7:A182)+1,"")</f>
        <v>146</v>
      </c>
      <c r="B183" s="27" t="s">
        <v>145</v>
      </c>
      <c r="C183" s="23" t="s">
        <v>10</v>
      </c>
      <c r="D183" s="36"/>
    </row>
    <row r="184" spans="1:4" ht="15" customHeight="1" x14ac:dyDescent="0.2">
      <c r="A184" s="32">
        <f>IF(C184&gt;0,COUNT($A$7:A183)+1,"")</f>
        <v>147</v>
      </c>
      <c r="B184" s="27" t="s">
        <v>146</v>
      </c>
      <c r="C184" s="23" t="s">
        <v>10</v>
      </c>
      <c r="D184" s="36"/>
    </row>
    <row r="185" spans="1:4" ht="15" customHeight="1" x14ac:dyDescent="0.2">
      <c r="A185" s="32">
        <f>IF(C185&gt;0,COUNT($A$7:A184)+1,"")</f>
        <v>148</v>
      </c>
      <c r="B185" s="27" t="s">
        <v>164</v>
      </c>
      <c r="C185" s="23" t="s">
        <v>165</v>
      </c>
      <c r="D185" s="36"/>
    </row>
    <row r="186" spans="1:4" ht="24.95" customHeight="1" x14ac:dyDescent="0.2">
      <c r="A186" s="71"/>
      <c r="B186" s="72" t="s">
        <v>163</v>
      </c>
      <c r="C186" s="73"/>
      <c r="D186" s="75"/>
    </row>
    <row r="187" spans="1:4" ht="15" customHeight="1" x14ac:dyDescent="0.2">
      <c r="A187" s="20"/>
      <c r="B187" s="9" t="s">
        <v>147</v>
      </c>
      <c r="C187" s="6"/>
      <c r="D187" s="37"/>
    </row>
    <row r="188" spans="1:4" ht="15" customHeight="1" x14ac:dyDescent="0.2">
      <c r="A188" s="32">
        <f>IF(C188&gt;0,COUNT($A$7:A187)+1,"")</f>
        <v>149</v>
      </c>
      <c r="B188" s="28" t="s">
        <v>11</v>
      </c>
      <c r="C188" s="23" t="s">
        <v>5</v>
      </c>
      <c r="D188" s="36"/>
    </row>
    <row r="189" spans="1:4" ht="30" customHeight="1" x14ac:dyDescent="0.2">
      <c r="A189" s="20"/>
      <c r="B189" s="11" t="s">
        <v>15</v>
      </c>
      <c r="C189" s="6"/>
      <c r="D189" s="37"/>
    </row>
    <row r="190" spans="1:4" ht="15" customHeight="1" x14ac:dyDescent="0.2">
      <c r="A190" s="32">
        <f>IF(C190&gt;0,COUNT($A$7:A189)+1,"")</f>
        <v>150</v>
      </c>
      <c r="B190" s="31" t="s">
        <v>16</v>
      </c>
      <c r="C190" s="23" t="s">
        <v>5</v>
      </c>
      <c r="D190" s="36"/>
    </row>
    <row r="191" spans="1:4" ht="15" customHeight="1" x14ac:dyDescent="0.2">
      <c r="A191" s="32">
        <f>IF(C191&gt;0,COUNT($A$7:A190)+1,"")</f>
        <v>151</v>
      </c>
      <c r="B191" s="31" t="s">
        <v>17</v>
      </c>
      <c r="C191" s="23" t="s">
        <v>5</v>
      </c>
      <c r="D191" s="36"/>
    </row>
    <row r="192" spans="1:4" ht="15" customHeight="1" x14ac:dyDescent="0.2">
      <c r="A192" s="32">
        <f>IF(C192&gt;0,COUNT($A$7:A191)+1,"")</f>
        <v>152</v>
      </c>
      <c r="B192" s="31" t="s">
        <v>18</v>
      </c>
      <c r="C192" s="23" t="s">
        <v>5</v>
      </c>
      <c r="D192" s="36"/>
    </row>
    <row r="193" spans="1:4" ht="15" customHeight="1" x14ac:dyDescent="0.2">
      <c r="A193" s="21"/>
      <c r="B193" s="12" t="s">
        <v>6</v>
      </c>
      <c r="C193" s="6"/>
      <c r="D193" s="34"/>
    </row>
    <row r="194" spans="1:4" ht="45" customHeight="1" x14ac:dyDescent="0.2">
      <c r="A194" s="21"/>
      <c r="B194" s="13" t="s">
        <v>7</v>
      </c>
      <c r="C194" s="6"/>
      <c r="D194" s="34"/>
    </row>
    <row r="195" spans="1:4" ht="30" customHeight="1" thickBot="1" x14ac:dyDescent="0.25">
      <c r="A195" s="68"/>
      <c r="B195" s="69" t="s">
        <v>8</v>
      </c>
      <c r="C195" s="70"/>
      <c r="D195" s="38"/>
    </row>
  </sheetData>
  <mergeCells count="4">
    <mergeCell ref="A1:D1"/>
    <mergeCell ref="A2:C3"/>
    <mergeCell ref="A4:D4"/>
    <mergeCell ref="D2:D3"/>
  </mergeCells>
  <printOptions horizontalCentered="1"/>
  <pageMargins left="0.19685039370078741" right="0.19685039370078741" top="0.98425196850393704" bottom="0.98425196850393704" header="0.51181102362204722" footer="0.51181102362204722"/>
  <pageSetup paperSize="9" scale="74" orientation="portrait" r:id="rId1"/>
  <headerFooter alignWithMargins="0">
    <oddHeader>&amp;C&amp;"Calibri Light,Normal"BPU - Lot N°54 -PAILLASSES ET MEUBLES SPECIAUX</oddHeader>
    <oddFooter>&amp;C&amp;"Calibri Light,Normal"&amp;P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Entête</vt:lpstr>
      <vt:lpstr>Détails</vt:lpstr>
      <vt:lpstr>LOT 54</vt:lpstr>
      <vt:lpstr>'LOT 54'!Zone_d_impression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SCAZZOLA MUSCAT Christel</cp:lastModifiedBy>
  <cp:lastPrinted>2026-04-21T14:18:03Z</cp:lastPrinted>
  <dcterms:created xsi:type="dcterms:W3CDTF">2014-04-18T10:43:56Z</dcterms:created>
  <dcterms:modified xsi:type="dcterms:W3CDTF">2026-04-29T12:16:26Z</dcterms:modified>
</cp:coreProperties>
</file>